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0" yWindow="0" windowWidth="21600" windowHeight="9630" tabRatio="673"/>
  </bookViews>
  <sheets>
    <sheet name="Sheet2023-25" sheetId="6" r:id="rId1"/>
  </sheets>
  <definedNames>
    <definedName name="_xlnm.Print_Titles" localSheetId="0">'Sheet2023-25'!$5:$7</definedName>
  </definedNames>
  <calcPr calcId="145621"/>
</workbook>
</file>

<file path=xl/calcChain.xml><?xml version="1.0" encoding="utf-8"?>
<calcChain xmlns="http://schemas.openxmlformats.org/spreadsheetml/2006/main">
  <c r="V47" i="6" l="1"/>
  <c r="Y47" i="6" s="1"/>
  <c r="V46" i="6"/>
  <c r="Y46" i="6" s="1"/>
  <c r="V42" i="6"/>
  <c r="Y42" i="6" s="1"/>
  <c r="V38" i="6"/>
  <c r="V32" i="6"/>
  <c r="Y32" i="6" s="1"/>
  <c r="V31" i="6"/>
  <c r="Y31" i="6" s="1"/>
  <c r="V30" i="6"/>
  <c r="V29" i="6"/>
  <c r="V23" i="6"/>
  <c r="S22" i="6"/>
  <c r="V22" i="6" s="1"/>
  <c r="S21" i="6"/>
  <c r="V21" i="6" s="1"/>
  <c r="V19" i="6"/>
  <c r="Y19" i="6" s="1"/>
  <c r="V18" i="6"/>
  <c r="Y18" i="6" s="1"/>
  <c r="V17" i="6"/>
  <c r="Y41" i="6" l="1"/>
  <c r="Y39" i="6"/>
  <c r="Y38" i="6"/>
  <c r="Y30" i="6"/>
  <c r="Y29" i="6"/>
  <c r="Y27" i="6"/>
  <c r="Y26" i="6"/>
  <c r="Y23" i="6"/>
  <c r="Y22" i="6"/>
  <c r="Y21" i="6"/>
  <c r="Y17" i="6"/>
  <c r="Y15" i="6"/>
  <c r="S40" i="6"/>
  <c r="G43" i="6" l="1"/>
  <c r="G18" i="6"/>
  <c r="G37" i="6"/>
  <c r="G46" i="6"/>
  <c r="G45" i="6" s="1"/>
  <c r="G44" i="6" s="1"/>
  <c r="I48" i="6" l="1"/>
  <c r="G33" i="6"/>
  <c r="G9" i="6"/>
  <c r="G28" i="6"/>
  <c r="I31" i="6"/>
  <c r="I32" i="6"/>
  <c r="J28" i="6"/>
  <c r="R49" i="6"/>
  <c r="R48" i="6"/>
  <c r="R47" i="6"/>
  <c r="R46" i="6"/>
  <c r="P45" i="6"/>
  <c r="P44" i="6" s="1"/>
  <c r="R43" i="6"/>
  <c r="R42" i="6"/>
  <c r="R41" i="6"/>
  <c r="R40" i="6" s="1"/>
  <c r="P40" i="6"/>
  <c r="R39" i="6"/>
  <c r="R38" i="6"/>
  <c r="P37" i="6"/>
  <c r="R35" i="6"/>
  <c r="R34" i="6"/>
  <c r="P33" i="6"/>
  <c r="R32" i="6"/>
  <c r="R31" i="6"/>
  <c r="R30" i="6"/>
  <c r="R29" i="6"/>
  <c r="P28" i="6"/>
  <c r="R27" i="6"/>
  <c r="R26" i="6"/>
  <c r="R25" i="6"/>
  <c r="R24" i="6"/>
  <c r="R23" i="6"/>
  <c r="R22" i="6"/>
  <c r="R21" i="6"/>
  <c r="P20" i="6"/>
  <c r="R19" i="6"/>
  <c r="R18" i="6"/>
  <c r="R17" i="6"/>
  <c r="P16" i="6"/>
  <c r="R15" i="6"/>
  <c r="R14" i="6"/>
  <c r="P13" i="6"/>
  <c r="R12" i="6"/>
  <c r="R11" i="6"/>
  <c r="R10" i="6"/>
  <c r="P9" i="6"/>
  <c r="J13" i="6"/>
  <c r="L49" i="6"/>
  <c r="L48" i="6"/>
  <c r="L47" i="6"/>
  <c r="L46" i="6"/>
  <c r="J45" i="6"/>
  <c r="J44" i="6" s="1"/>
  <c r="L43" i="6"/>
  <c r="L42" i="6"/>
  <c r="L41" i="6"/>
  <c r="J40" i="6"/>
  <c r="L39" i="6"/>
  <c r="L38" i="6"/>
  <c r="J37" i="6"/>
  <c r="J36" i="6" s="1"/>
  <c r="L35" i="6"/>
  <c r="L34" i="6"/>
  <c r="J33" i="6"/>
  <c r="L32" i="6"/>
  <c r="L31" i="6"/>
  <c r="L30" i="6"/>
  <c r="L29" i="6"/>
  <c r="L27" i="6"/>
  <c r="L26" i="6"/>
  <c r="L25" i="6"/>
  <c r="L24" i="6"/>
  <c r="L23" i="6"/>
  <c r="L22" i="6"/>
  <c r="L21" i="6"/>
  <c r="J20" i="6"/>
  <c r="L19" i="6"/>
  <c r="L18" i="6"/>
  <c r="L17" i="6"/>
  <c r="J16" i="6"/>
  <c r="L15" i="6"/>
  <c r="L14" i="6"/>
  <c r="L12" i="6"/>
  <c r="L11" i="6"/>
  <c r="L10" i="6"/>
  <c r="J9" i="6"/>
  <c r="L13" i="6" l="1"/>
  <c r="L33" i="6"/>
  <c r="R16" i="6"/>
  <c r="L37" i="6"/>
  <c r="L36" i="6" s="1"/>
  <c r="R45" i="6"/>
  <c r="L28" i="6"/>
  <c r="R20" i="6"/>
  <c r="L9" i="6"/>
  <c r="L45" i="6"/>
  <c r="L44" i="6" s="1"/>
  <c r="R13" i="6"/>
  <c r="R44" i="6"/>
  <c r="L16" i="6"/>
  <c r="L20" i="6"/>
  <c r="R9" i="6"/>
  <c r="L40" i="6"/>
  <c r="P36" i="6"/>
  <c r="R33" i="6"/>
  <c r="R28" i="6"/>
  <c r="P8" i="6"/>
  <c r="R37" i="6"/>
  <c r="R36" i="6" s="1"/>
  <c r="J8" i="6"/>
  <c r="J51" i="6" s="1"/>
  <c r="P51" i="6" l="1"/>
  <c r="L8" i="6"/>
  <c r="R8" i="6"/>
  <c r="R51" i="6" s="1"/>
  <c r="Q51" i="6" s="1"/>
  <c r="L51" i="6"/>
  <c r="K51" i="6" s="1"/>
  <c r="O10" i="6" l="1"/>
  <c r="O11" i="6"/>
  <c r="O12" i="6"/>
  <c r="O14" i="6"/>
  <c r="O15" i="6"/>
  <c r="O17" i="6"/>
  <c r="O18" i="6"/>
  <c r="O19" i="6"/>
  <c r="O21" i="6"/>
  <c r="O22" i="6"/>
  <c r="O23" i="6"/>
  <c r="O24" i="6"/>
  <c r="O25" i="6"/>
  <c r="O26" i="6"/>
  <c r="O27" i="6"/>
  <c r="O29" i="6"/>
  <c r="O30" i="6"/>
  <c r="O31" i="6"/>
  <c r="O32" i="6"/>
  <c r="O34" i="6"/>
  <c r="O35" i="6"/>
  <c r="O38" i="6"/>
  <c r="O39" i="6"/>
  <c r="O41" i="6"/>
  <c r="O42" i="6"/>
  <c r="O43" i="6"/>
  <c r="O46" i="6"/>
  <c r="O47" i="6"/>
  <c r="O48" i="6"/>
  <c r="O49" i="6"/>
  <c r="F43" i="6" l="1"/>
  <c r="F49" i="6"/>
  <c r="D33" i="6"/>
  <c r="D45" i="6" l="1"/>
  <c r="D40" i="6"/>
  <c r="D37" i="6"/>
  <c r="D28" i="6"/>
  <c r="D20" i="6"/>
  <c r="D16" i="6"/>
  <c r="D13" i="6"/>
  <c r="D9" i="6"/>
  <c r="D36" i="6" l="1"/>
  <c r="D8" i="6"/>
  <c r="D51" i="6" l="1"/>
  <c r="G13" i="6"/>
  <c r="G16" i="6"/>
  <c r="G20" i="6"/>
  <c r="G40" i="6"/>
  <c r="G36" i="6" s="1"/>
  <c r="Y45" i="6"/>
  <c r="Y44" i="6" s="1"/>
  <c r="Y37" i="6"/>
  <c r="AA32" i="6"/>
  <c r="AA31" i="6"/>
  <c r="I49" i="6"/>
  <c r="I47" i="6"/>
  <c r="I46" i="6"/>
  <c r="I43" i="6"/>
  <c r="I42" i="6"/>
  <c r="I41" i="6"/>
  <c r="I39" i="6"/>
  <c r="I38" i="6"/>
  <c r="I37" i="6" s="1"/>
  <c r="I35" i="6"/>
  <c r="I34" i="6"/>
  <c r="I33" i="6" s="1"/>
  <c r="I30" i="6"/>
  <c r="I29" i="6"/>
  <c r="I28" i="6" s="1"/>
  <c r="I27" i="6"/>
  <c r="I26" i="6"/>
  <c r="I25" i="6"/>
  <c r="I24" i="6"/>
  <c r="I23" i="6"/>
  <c r="I22" i="6"/>
  <c r="I21" i="6"/>
  <c r="I19" i="6"/>
  <c r="I18" i="6"/>
  <c r="I17" i="6"/>
  <c r="I15" i="6"/>
  <c r="I14" i="6"/>
  <c r="I13" i="6" s="1"/>
  <c r="I12" i="6"/>
  <c r="I11" i="6"/>
  <c r="I10" i="6"/>
  <c r="U31" i="6"/>
  <c r="U32" i="6"/>
  <c r="X32" i="6"/>
  <c r="X31" i="6"/>
  <c r="I20" i="6" l="1"/>
  <c r="I44" i="6"/>
  <c r="I45" i="6"/>
  <c r="G8" i="6"/>
  <c r="G51" i="6" s="1"/>
  <c r="I9" i="6"/>
  <c r="I16" i="6"/>
  <c r="Y33" i="6"/>
  <c r="Y9" i="6"/>
  <c r="Y40" i="6"/>
  <c r="Y36" i="6" s="1"/>
  <c r="Y16" i="6"/>
  <c r="Y13" i="6"/>
  <c r="Y20" i="6"/>
  <c r="Y28" i="6"/>
  <c r="I40" i="6"/>
  <c r="I8" i="6" l="1"/>
  <c r="I36" i="6"/>
  <c r="Y8" i="6"/>
  <c r="Y51" i="6" s="1"/>
  <c r="AA49" i="6"/>
  <c r="X49" i="6"/>
  <c r="U49" i="6"/>
  <c r="AA48" i="6"/>
  <c r="X48" i="6"/>
  <c r="U48" i="6"/>
  <c r="F48" i="6"/>
  <c r="AA47" i="6"/>
  <c r="X47" i="6"/>
  <c r="U47" i="6"/>
  <c r="F47" i="6"/>
  <c r="AA46" i="6"/>
  <c r="X46" i="6"/>
  <c r="U46" i="6"/>
  <c r="F46" i="6"/>
  <c r="V45" i="6"/>
  <c r="V44" i="6" s="1"/>
  <c r="S45" i="6"/>
  <c r="S44" i="6" s="1"/>
  <c r="M45" i="6"/>
  <c r="M44" i="6" s="1"/>
  <c r="AA43" i="6"/>
  <c r="X43" i="6"/>
  <c r="U43" i="6"/>
  <c r="AA42" i="6"/>
  <c r="X42" i="6"/>
  <c r="U42" i="6"/>
  <c r="F42" i="6"/>
  <c r="AA41" i="6"/>
  <c r="X41" i="6"/>
  <c r="U41" i="6"/>
  <c r="F41" i="6"/>
  <c r="V40" i="6"/>
  <c r="M40" i="6"/>
  <c r="AA39" i="6"/>
  <c r="X39" i="6"/>
  <c r="U39" i="6"/>
  <c r="F39" i="6"/>
  <c r="AA38" i="6"/>
  <c r="X38" i="6"/>
  <c r="U38" i="6"/>
  <c r="F38" i="6"/>
  <c r="V37" i="6"/>
  <c r="S37" i="6"/>
  <c r="M37" i="6"/>
  <c r="AA35" i="6"/>
  <c r="X35" i="6"/>
  <c r="U35" i="6"/>
  <c r="F35" i="6"/>
  <c r="AA34" i="6"/>
  <c r="X34" i="6"/>
  <c r="U34" i="6"/>
  <c r="O33" i="6"/>
  <c r="F34" i="6"/>
  <c r="V33" i="6"/>
  <c r="S33" i="6"/>
  <c r="M33" i="6"/>
  <c r="AA30" i="6"/>
  <c r="X30" i="6"/>
  <c r="U30" i="6"/>
  <c r="F30" i="6"/>
  <c r="AA29" i="6"/>
  <c r="X29" i="6"/>
  <c r="U29" i="6"/>
  <c r="F29" i="6"/>
  <c r="F28" i="6" s="1"/>
  <c r="V28" i="6"/>
  <c r="S28" i="6"/>
  <c r="O28" i="6"/>
  <c r="M28" i="6"/>
  <c r="AA27" i="6"/>
  <c r="X27" i="6"/>
  <c r="U27" i="6"/>
  <c r="F27" i="6"/>
  <c r="AA26" i="6"/>
  <c r="X26" i="6"/>
  <c r="U26" i="6"/>
  <c r="F26" i="6"/>
  <c r="AA25" i="6"/>
  <c r="X25" i="6"/>
  <c r="U25" i="6"/>
  <c r="F25" i="6"/>
  <c r="AA24" i="6"/>
  <c r="X24" i="6"/>
  <c r="U24" i="6"/>
  <c r="F24" i="6"/>
  <c r="AA23" i="6"/>
  <c r="X23" i="6"/>
  <c r="U23" i="6"/>
  <c r="F23" i="6"/>
  <c r="AA22" i="6"/>
  <c r="X22" i="6"/>
  <c r="U22" i="6"/>
  <c r="F22" i="6"/>
  <c r="AA21" i="6"/>
  <c r="X21" i="6"/>
  <c r="U21" i="6"/>
  <c r="F21" i="6"/>
  <c r="V20" i="6"/>
  <c r="S20" i="6"/>
  <c r="M20" i="6"/>
  <c r="AA19" i="6"/>
  <c r="X19" i="6"/>
  <c r="U19" i="6"/>
  <c r="F19" i="6"/>
  <c r="AA18" i="6"/>
  <c r="X18" i="6"/>
  <c r="U18" i="6"/>
  <c r="F18" i="6"/>
  <c r="AA17" i="6"/>
  <c r="X17" i="6"/>
  <c r="U17" i="6"/>
  <c r="F17" i="6"/>
  <c r="V16" i="6"/>
  <c r="S16" i="6"/>
  <c r="M16" i="6"/>
  <c r="AA15" i="6"/>
  <c r="U15" i="6"/>
  <c r="F15" i="6"/>
  <c r="AA14" i="6"/>
  <c r="X14" i="6"/>
  <c r="U14" i="6"/>
  <c r="F14" i="6"/>
  <c r="V13" i="6"/>
  <c r="S13" i="6"/>
  <c r="M13" i="6"/>
  <c r="AA12" i="6"/>
  <c r="X12" i="6"/>
  <c r="U12" i="6"/>
  <c r="F12" i="6"/>
  <c r="AA11" i="6"/>
  <c r="X11" i="6"/>
  <c r="U11" i="6"/>
  <c r="F11" i="6"/>
  <c r="AA10" i="6"/>
  <c r="X10" i="6"/>
  <c r="U10" i="6"/>
  <c r="F10" i="6"/>
  <c r="V9" i="6"/>
  <c r="S9" i="6"/>
  <c r="M9" i="6"/>
  <c r="F16" i="6" l="1"/>
  <c r="S8" i="6"/>
  <c r="I51" i="6"/>
  <c r="AA33" i="6"/>
  <c r="V8" i="6"/>
  <c r="F45" i="6"/>
  <c r="F44" i="6" s="1"/>
  <c r="F13" i="6"/>
  <c r="F20" i="6"/>
  <c r="F33" i="6"/>
  <c r="F9" i="6"/>
  <c r="F37" i="6"/>
  <c r="X40" i="6"/>
  <c r="F40" i="6"/>
  <c r="M8" i="6"/>
  <c r="AA13" i="6"/>
  <c r="O13" i="6"/>
  <c r="O9" i="6"/>
  <c r="M36" i="6"/>
  <c r="S36" i="6"/>
  <c r="O40" i="6"/>
  <c r="O37" i="6"/>
  <c r="AA37" i="6"/>
  <c r="V36" i="6"/>
  <c r="AA40" i="6"/>
  <c r="U20" i="6"/>
  <c r="X28" i="6"/>
  <c r="U16" i="6"/>
  <c r="AA28" i="6"/>
  <c r="X33" i="6"/>
  <c r="X37" i="6"/>
  <c r="U45" i="6"/>
  <c r="U44" i="6" s="1"/>
  <c r="U37" i="6"/>
  <c r="U33" i="6"/>
  <c r="U13" i="6"/>
  <c r="U9" i="6"/>
  <c r="X13" i="6"/>
  <c r="AA9" i="6"/>
  <c r="O16" i="6"/>
  <c r="O20" i="6"/>
  <c r="X20" i="6"/>
  <c r="U40" i="6"/>
  <c r="AA16" i="6"/>
  <c r="AA20" i="6"/>
  <c r="U28" i="6"/>
  <c r="X45" i="6"/>
  <c r="X44" i="6" s="1"/>
  <c r="X9" i="6"/>
  <c r="X16" i="6"/>
  <c r="O45" i="6"/>
  <c r="O44" i="6" s="1"/>
  <c r="AA45" i="6"/>
  <c r="AA44" i="6" s="1"/>
  <c r="H51" i="6" l="1"/>
  <c r="F8" i="6"/>
  <c r="X8" i="6"/>
  <c r="V51" i="6"/>
  <c r="X36" i="6"/>
  <c r="O36" i="6"/>
  <c r="S51" i="6"/>
  <c r="AA8" i="6"/>
  <c r="U8" i="6"/>
  <c r="F36" i="6"/>
  <c r="F51" i="6" s="1"/>
  <c r="M51" i="6"/>
  <c r="O8" i="6"/>
  <c r="U36" i="6"/>
  <c r="AA36" i="6"/>
  <c r="X51" i="6" l="1"/>
  <c r="O51" i="6"/>
  <c r="N51" i="6" s="1"/>
  <c r="AA51" i="6"/>
  <c r="Z51" i="6" s="1"/>
  <c r="U51" i="6"/>
  <c r="W51" i="6" l="1"/>
  <c r="T51" i="6"/>
  <c r="E51" i="6"/>
</calcChain>
</file>

<file path=xl/sharedStrings.xml><?xml version="1.0" encoding="utf-8"?>
<sst xmlns="http://schemas.openxmlformats.org/spreadsheetml/2006/main" count="203" uniqueCount="79">
  <si>
    <t>1.</t>
  </si>
  <si>
    <t>Զինվորական կենսաթոշակ ստանալու իրավունք ունեցող</t>
  </si>
  <si>
    <t>1.1.</t>
  </si>
  <si>
    <t>x</t>
  </si>
  <si>
    <t>1-ին խմբի հաշմանդամ</t>
  </si>
  <si>
    <t>2-րդ խմբի հաշմանդամը</t>
  </si>
  <si>
    <t>3-րդ խմբի հաշմանդամը</t>
  </si>
  <si>
    <t>1.2.</t>
  </si>
  <si>
    <t>1-ին խմբի հաշմանդամը</t>
  </si>
  <si>
    <t xml:space="preserve">2-րդ խմբի հաշմանդամը` </t>
  </si>
  <si>
    <t>1.3.</t>
  </si>
  <si>
    <t>1.4.</t>
  </si>
  <si>
    <t>1.5.</t>
  </si>
  <si>
    <t>1.6.</t>
  </si>
  <si>
    <t>Հայաստանի Հանրապետության պաշտպանության մարտական գործողությունների մասնակիցներ</t>
  </si>
  <si>
    <t>1.7.</t>
  </si>
  <si>
    <t>Հայաստանի Հանրապետության ազգային հերոսներ</t>
  </si>
  <si>
    <t>1.8.</t>
  </si>
  <si>
    <t>Մարտական խաչ շքանշանով պարգևատրված անձինք</t>
  </si>
  <si>
    <t>1.9.</t>
  </si>
  <si>
    <t xml:space="preserve">յուրաքանչյուր երեխան </t>
  </si>
  <si>
    <t xml:space="preserve">յուրաքանչյուր այլ անդամ </t>
  </si>
  <si>
    <t>2.1.</t>
  </si>
  <si>
    <t>3.</t>
  </si>
  <si>
    <t>3.1.</t>
  </si>
  <si>
    <t>3.2.</t>
  </si>
  <si>
    <t>4.</t>
  </si>
  <si>
    <t>5.</t>
  </si>
  <si>
    <t>5.1.</t>
  </si>
  <si>
    <t>5.2.</t>
  </si>
  <si>
    <t>5.3.</t>
  </si>
  <si>
    <t>Մահացած զինծառայողների ընտանիքների անդամները (ի կատարումն ՀՀ կառավարության 20.09.2012թ. N 1238-Ն որոշման)</t>
  </si>
  <si>
    <t>պարգևավճարի ամսական չափը</t>
  </si>
  <si>
    <t>գումարը</t>
  </si>
  <si>
    <t>պարգևավճար ստացողների միջին թվաքանակը</t>
  </si>
  <si>
    <t>նախորդող մեկ տարվա ժամանակահատվածում չստացողներ</t>
  </si>
  <si>
    <t>Հայրենական մեծ պատերազմում կամ այլ պետություններում ԽՍՀՄ զինված ուժերի կազմում մարտական գործողություններին մասնակցելու հետևանքով կամ ԽՍՀՄ զինված ուժերի կազմում ծառայողական պարտականությունները կատարելիս՝ հաշմանդամ դարձած անձինք</t>
  </si>
  <si>
    <t>ԽՍՀՄ զինված ուժերի կազմում զինվորական ծառայության ընթացքում հաշմանդամ դարձած անձինք</t>
  </si>
  <si>
    <t>Հայրենական մեծ պատերազմի մասնակիցները կամ այլ պետություններում ԽՍՀՄ զինված ուժերի կազմում մարտական գործողությունների մասնակիցներ</t>
  </si>
  <si>
    <t xml:space="preserve"> ԽՍՀՄ զինված ուժերի կազմում ծառայողական պարտականությունները կատարելիս հաշմանդամ դարձած անձինք</t>
  </si>
  <si>
    <t>Ընդամենը</t>
  </si>
  <si>
    <t>կերակրողին կորցնելու դեպքում զինվորական կենսաթոշակի իրավունք ունեցող, սակայն զինվորական կենսաթոշակ չստացող՝ մահացած զինծառայողի ընտանիքի անդամներ</t>
  </si>
  <si>
    <t>Հայաստանի Հանրապետության պաշտպանության ժամանակ կամ ծառայողական պարտականությունները կատարելիս զոհված, Հայրենական մեծ պատերազմում կամ այլ պետություններում մարտական գործողություններին մասնակցելու հետևանքով կամ ծառայողական պարտականությունները կատարելիս զոհված զինծառայողի ընտանիքի անդամներ (անկախ կերակրողին կորցնելու դեպքում զինվորական կենսաթոշակի իրավունք ունենալու հանգամանքից)</t>
  </si>
  <si>
    <t xml:space="preserve">Հայաստանի Հանրապետության պաշտպանության ժամանակ կամ ծառայողական պարտականությունները կատարելիս զոհված զինծառայողի՝ </t>
  </si>
  <si>
    <t>պարգևավճար ստացողների թիվ /մարդ/</t>
  </si>
  <si>
    <t>պարգևավճարի ամսական չափը /դրամ/</t>
  </si>
  <si>
    <t>պարգևավճարի ընդհանուր ծախսը /հազ. դրամ/</t>
  </si>
  <si>
    <t>2020թ փաստացի պետական բյուջե</t>
  </si>
  <si>
    <t xml:space="preserve">2022-2024թ.հաստատված ՄԺԾԾ </t>
  </si>
  <si>
    <t>2.2.</t>
  </si>
  <si>
    <t>Համապատասխան մարմիններում զինվորական ծառայության ընթացքում հաշմանդամ դարձած անձինք</t>
  </si>
  <si>
    <t>Հայաստանի Հանրապետության պաշտպանության ժամանակ կամ ծառայողական պարտականությունները կատարելիս զոհված զինծառայողի ընտանիքի անդամները՝</t>
  </si>
  <si>
    <t xml:space="preserve">Աշխատանքային կենսաթոշակ կամ ծերության նպաստ, կամ հաշմանդամության նպաստ, կամ կերակրողին կորցնելու դեպքում նպաստ ստանալու իրավունք ունեցող՝ </t>
  </si>
  <si>
    <t>Հայաստանի Հանրապետության պաշտպանության ժամանակ կամ համապատասխան մարմիններում ծառայողական պարտականությունները կատարելու կամ հակառակորդի հետ շփման գծում մարտական հերթապահության կամ հատուկ առաջադրանք կատարելու հետևանքով հաշմանդամ դարձած անձինք</t>
  </si>
  <si>
    <t>1.10.</t>
  </si>
  <si>
    <t xml:space="preserve">Հայաստանի Հանրապետության պաշտպանության ժամանակ կամ ծառայողական պարտականությունները կատարելիս կամ այլ պետություններում ԽՍՀՄ զինված ուժերի կազմում մարտական գործողություններին մասնակցելու հետևանքով կամ ծառայողական պարտականությունները կատարելիս զոհված զինծառայողի ընտանիքի` հաշմանդամության զինվորական կամ 63 տարին լրացած` երկարամյա ծառայության զինվորական կենսաթոշակ ստանալու իրավունք ունեցող յուրաքանչյուր անդամը, եթե չունի կերակրողին կորցնելու դեպքում զինվորական կենսաթոշակ ստանալու իրավունք անկախ կերակրողին կորցնելու դեպքում զինվորական կենսաթոշակի իրավունք ունենալու հանգամանքից` </t>
  </si>
  <si>
    <t>նոր</t>
  </si>
  <si>
    <t>1.11.</t>
  </si>
  <si>
    <t>Մահացած զինծառայողի ընտանիքի՝ կերակրողին կորցնելու դեպքում զինվորական կենսաթոշակի իրավունք ունեցող, սակայն այդպիսի կենսաթոշակ ստանալու իրավունք չունեցող և հաշմանդամության կամ երկարամյա ծառայության զինվորական կենսաթոշակ ստանալու իրավունք ունեցող յուրաքանչյուր անդամը</t>
  </si>
  <si>
    <t>Հայրենական մեծ պատերազմի կամ այլ պետություններում ԽՍՀՄ զինված ուժերի կազմում մարտական գործողությունների մասնակիցները, պատերազմի տարիներին Լենինգրադի բլոկադայի մասնակիցները, ֆաշիստական համակենտրոնացման ճամբարների նախկին անչափահաս գերիները</t>
  </si>
  <si>
    <t>Տարիքային աշխատանքային կենսաթոշակ կամ հաշմանդամության աշխատանքային կենսաթոշակ, կամ ծերության նպաստ, կամ հաշմանդամության նպաստ ստանալու իրավունք ունեցող՝</t>
  </si>
  <si>
    <t>Պետական կենսաթոշակ կամ ծերության նպաստ, կամ հաշմանդամության նպաստ, կամ կերակրողին կորցնելու դեպքում նպաստ ստանալու իրավունք չունեցող՝ ԽՍՀՄ զինված ուժերի կազմում այլ պետություններում մարտական գործողությունների մասնակիցներ</t>
  </si>
  <si>
    <t>ընտանիքը, որին ավելացվում է</t>
  </si>
  <si>
    <t>կերակրողին կորցնելու դեպքում կենսաթոշակ ստացող յուրաքանչյուր երեխայի (առկա (ցերեկային) ուսուցմամբ սովորող՝ 26 տարին չլրացած զավակի) համար՝ լրացուցիչ</t>
  </si>
  <si>
    <t>Զոհված զինծառայողների ընտանիքը (ծնողները, ամուսինը, 18 տարին չլրացած երեխան (ուսումնական հաստատությունում առկա (ցերեկային) ուսուցմամբ սովորելու դեպքում` մինչև ուսումնական հաստատությունն ավարտելը, բայց մինչև իր 26 տարին լրանալը), 18 տարեկան և դրանից բարձր տարիքի հաշմանդամ զավակը, եթե նա հաշմանդամ է ճանաչվել մինչև իր 18 տարին լրանալը և ունի աշխատանքային գործունեությամբ զբաղվելու կարողության 3-րդ աստիճանի սահմանափակում)</t>
  </si>
  <si>
    <t>Հայրենական մեծ պատերազմում կամ այլ պետություններում մարտական գործողություններին մասնակցելու հետևանքով կամ ծառայողական պարտականությունները կատարելիս զոհված զինծառայողի ընտանիքը (ծնողները, ամուսինը, 18 տարեկան և դրանից բարձր տարիքի հաշմանդամ զավակը, եթե նա հաշմանդամ է ճանաչվել մինչև իր 18 տարին լրանալը և ունի աշխատանքային գործունեությամբ զբաղվելու կարողության 3-րդ աստիճանի սահմանափակում)</t>
  </si>
  <si>
    <t>*</t>
  </si>
  <si>
    <t>Ցուցանիշներ*</t>
  </si>
  <si>
    <t>Ցուցանիշները համապատասխանեցվել են ՀՀ կառավարության 2020 թվականի փետրվարի 4-ի N141-Ն որոշմամբ հաստատված ցուցանիշներին</t>
  </si>
  <si>
    <t>2023թ.</t>
  </si>
  <si>
    <t>2024թ.</t>
  </si>
  <si>
    <t>2021թ. Փաստացի</t>
  </si>
  <si>
    <t>2022թ. Հաստատված բյուջե</t>
  </si>
  <si>
    <t>01.07.2022թ. փաստացի պետական բյուջե</t>
  </si>
  <si>
    <t>2023թ. բյուջետային հայտ</t>
  </si>
  <si>
    <t xml:space="preserve"> « Զինծառայողներին,  ՀՄՊ մասնակիցներին, այլ պետություններում մարտական գործողությունների մասնակիցներին, զոհված (մահացած) զինծառայողի ընտանիքի անդամներին, ընտանիքներին տրվող պարգևավճարներ» միջոցառման ծախսերի հաշվարկ</t>
  </si>
  <si>
    <t>պահանջ</t>
  </si>
  <si>
    <t>2024թ. բյուջետային հայտ</t>
  </si>
  <si>
    <t>2025թ. բյուջետային հայտ</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</si>
</sst>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0.0"/>
    <numFmt numFmtId="165" formatCode="#,##0.0"/>
    <numFmt numFmtId="166" formatCode="_(* #,##0.0_);_(* \(#,##0.0\);_(* &quot;-&quot;??_);_(@_)"/>
    <numFmt numFmtId="167" formatCode="_(* #,##0_);_(* \(#,##0\);_(* &quot;-&quot;??_);_(@_)"/>
  </numFmts>
  <fonts count="14" x14ac:knownFonts="1">
    <font>
      <sz val="11"/>
      <color theme="1"/>
      <name val="Calibri"/>
      <family val="2"/>
      <scheme val="minor"/>
    </font>
    <font>
      <sz val="11"/>
      <color indexed="8"/>
      <name val="Calibri"/>
      <family val="2"/>
    </font>
    <font>
      <sz val="11"/>
      <color indexed="8"/>
      <name val="Calibri"/>
      <family val="2"/>
    </font>
    <font>
      <b/>
      <sz val="10"/>
      <name val="GHEA Grapalat"/>
      <family val="3"/>
    </font>
    <font>
      <sz val="10"/>
      <name val="GHEA Grapalat"/>
      <family val="3"/>
    </font>
    <font>
      <sz val="10"/>
      <color indexed="8"/>
      <name val="Arial"/>
      <family val="2"/>
      <charset val="204"/>
    </font>
    <font>
      <sz val="10"/>
      <color indexed="8"/>
      <name val="GHEA Grapalat"/>
      <family val="3"/>
    </font>
    <font>
      <b/>
      <sz val="10"/>
      <color indexed="8"/>
      <name val="GHEA Grapalat"/>
      <family val="3"/>
    </font>
    <font>
      <sz val="8"/>
      <name val="GHEA Grapalat"/>
      <family val="3"/>
    </font>
    <font>
      <b/>
      <sz val="12"/>
      <color indexed="8"/>
      <name val="GHEA Grapalat"/>
      <family val="3"/>
    </font>
    <font>
      <sz val="11"/>
      <color theme="1"/>
      <name val="Calibri"/>
      <family val="2"/>
      <scheme val="minor"/>
    </font>
    <font>
      <b/>
      <sz val="8"/>
      <name val="GHEA Grapalat"/>
      <family val="3"/>
    </font>
    <font>
      <b/>
      <sz val="8"/>
      <color indexed="8"/>
      <name val="GHEA Grapalat"/>
      <family val="3"/>
    </font>
    <font>
      <sz val="8"/>
      <color indexed="8"/>
      <name val="GHEA Grapalat"/>
      <family val="3"/>
    </font>
  </fonts>
  <fills count="5">
    <fill>
      <patternFill patternType="none"/>
    </fill>
    <fill>
      <patternFill patternType="gray125"/>
    </fill>
    <fill>
      <patternFill patternType="solid">
        <fgColor theme="6" tint="0.59999389629810485"/>
        <bgColor indexed="64"/>
      </patternFill>
    </fill>
    <fill>
      <patternFill patternType="solid">
        <fgColor theme="0"/>
        <bgColor indexed="64"/>
      </patternFill>
    </fill>
    <fill>
      <patternFill patternType="solid">
        <fgColor indexed="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5">
    <xf numFmtId="0" fontId="0" fillId="0" borderId="0"/>
    <xf numFmtId="43" fontId="2" fillId="0" borderId="0" applyFont="0" applyFill="0" applyBorder="0" applyAlignment="0" applyProtection="0"/>
    <xf numFmtId="43" fontId="1" fillId="0" borderId="0" applyFont="0" applyFill="0" applyBorder="0" applyAlignment="0" applyProtection="0"/>
    <xf numFmtId="0" fontId="5" fillId="0" borderId="0"/>
    <xf numFmtId="43" fontId="10" fillId="0" borderId="0" applyFont="0" applyFill="0" applyBorder="0" applyAlignment="0" applyProtection="0"/>
  </cellStyleXfs>
  <cellXfs count="57">
    <xf numFmtId="0" fontId="0" fillId="0" borderId="0" xfId="0"/>
    <xf numFmtId="0" fontId="4" fillId="0" borderId="0" xfId="0" applyFont="1" applyFill="1" applyAlignment="1"/>
    <xf numFmtId="0" fontId="4" fillId="0" borderId="0" xfId="0" applyFont="1" applyFill="1" applyAlignment="1">
      <alignment vertical="top"/>
    </xf>
    <xf numFmtId="1" fontId="4" fillId="0" borderId="0" xfId="0" applyNumberFormat="1" applyFont="1" applyFill="1" applyAlignment="1"/>
    <xf numFmtId="165" fontId="4" fillId="0" borderId="0" xfId="0" applyNumberFormat="1" applyFont="1" applyFill="1" applyAlignment="1"/>
    <xf numFmtId="164" fontId="8" fillId="0" borderId="0" xfId="0" applyNumberFormat="1" applyFont="1" applyFill="1" applyAlignment="1">
      <alignment horizontal="center" vertical="top"/>
    </xf>
    <xf numFmtId="0" fontId="9" fillId="0" borderId="0" xfId="0" applyNumberFormat="1" applyFont="1" applyAlignment="1">
      <alignment vertical="top"/>
    </xf>
    <xf numFmtId="0" fontId="3" fillId="0" borderId="0" xfId="0" applyFont="1" applyFill="1" applyAlignment="1"/>
    <xf numFmtId="0" fontId="6" fillId="3" borderId="1" xfId="3" applyFont="1" applyFill="1" applyBorder="1" applyAlignment="1">
      <alignment horizontal="center" vertical="top" wrapText="1"/>
    </xf>
    <xf numFmtId="0" fontId="4" fillId="3" borderId="1" xfId="0" applyFont="1" applyFill="1" applyBorder="1" applyAlignment="1">
      <alignment horizontal="center" vertical="top"/>
    </xf>
    <xf numFmtId="0" fontId="4" fillId="0" borderId="2" xfId="0" applyFont="1" applyFill="1" applyBorder="1" applyAlignment="1">
      <alignment vertical="top" wrapText="1"/>
    </xf>
    <xf numFmtId="166" fontId="4" fillId="0" borderId="0" xfId="0" applyNumberFormat="1" applyFont="1" applyFill="1" applyAlignment="1"/>
    <xf numFmtId="43" fontId="4" fillId="0" borderId="0" xfId="0" applyNumberFormat="1" applyFont="1" applyFill="1" applyAlignment="1"/>
    <xf numFmtId="0" fontId="4" fillId="0" borderId="6" xfId="0" applyFont="1" applyFill="1" applyBorder="1" applyAlignment="1">
      <alignment horizontal="center" vertical="top"/>
    </xf>
    <xf numFmtId="0" fontId="4" fillId="4" borderId="1" xfId="0" applyFont="1" applyFill="1" applyBorder="1" applyAlignment="1">
      <alignment vertical="top" wrapText="1"/>
    </xf>
    <xf numFmtId="0" fontId="4" fillId="0" borderId="1" xfId="0" applyFont="1" applyFill="1" applyBorder="1" applyAlignment="1">
      <alignment horizontal="center" vertical="top" wrapText="1"/>
    </xf>
    <xf numFmtId="1" fontId="4" fillId="0" borderId="0" xfId="0" applyNumberFormat="1" applyFont="1" applyFill="1" applyAlignment="1">
      <alignment horizontal="center"/>
    </xf>
    <xf numFmtId="0" fontId="4" fillId="0" borderId="0" xfId="0" applyFont="1" applyFill="1" applyAlignment="1">
      <alignment horizontal="center"/>
    </xf>
    <xf numFmtId="166" fontId="4" fillId="0" borderId="0" xfId="1" applyNumberFormat="1" applyFont="1" applyFill="1" applyAlignment="1"/>
    <xf numFmtId="0" fontId="3" fillId="0" borderId="1" xfId="0" applyFont="1" applyFill="1" applyBorder="1" applyAlignment="1">
      <alignment horizontal="center" vertical="top"/>
    </xf>
    <xf numFmtId="0" fontId="4" fillId="0" borderId="1" xfId="0" applyFont="1" applyFill="1" applyBorder="1" applyAlignment="1">
      <alignment horizontal="center" vertical="top"/>
    </xf>
    <xf numFmtId="0" fontId="3" fillId="2" borderId="1" xfId="0" applyFont="1" applyFill="1" applyBorder="1" applyAlignment="1">
      <alignment horizontal="center" vertical="top"/>
    </xf>
    <xf numFmtId="0" fontId="3" fillId="0" borderId="1" xfId="0" applyFont="1" applyFill="1" applyBorder="1" applyAlignment="1">
      <alignment vertical="top"/>
    </xf>
    <xf numFmtId="0" fontId="8" fillId="0" borderId="0" xfId="0" applyFont="1" applyFill="1" applyAlignment="1">
      <alignment wrapText="1"/>
    </xf>
    <xf numFmtId="0" fontId="11" fillId="0" borderId="0" xfId="0" applyFont="1" applyFill="1" applyAlignment="1">
      <alignment vertical="top" wrapText="1"/>
    </xf>
    <xf numFmtId="0" fontId="8" fillId="0" borderId="0" xfId="0" applyFont="1" applyFill="1" applyAlignment="1">
      <alignment vertical="top" wrapText="1"/>
    </xf>
    <xf numFmtId="0" fontId="8" fillId="0" borderId="2" xfId="0" applyFont="1" applyFill="1" applyBorder="1" applyAlignment="1">
      <alignment vertical="top" wrapText="1"/>
    </xf>
    <xf numFmtId="0" fontId="8" fillId="0" borderId="1" xfId="0" applyFont="1" applyBorder="1" applyAlignment="1">
      <alignment horizontal="center" vertical="center"/>
    </xf>
    <xf numFmtId="0" fontId="8" fillId="0" borderId="1" xfId="0" applyFont="1" applyFill="1" applyBorder="1" applyAlignment="1">
      <alignment horizontal="center" vertical="top" wrapText="1"/>
    </xf>
    <xf numFmtId="0" fontId="12" fillId="2" borderId="1" xfId="3" applyFont="1" applyFill="1" applyBorder="1" applyAlignment="1">
      <alignment vertical="top" wrapText="1"/>
    </xf>
    <xf numFmtId="0" fontId="12" fillId="0" borderId="1" xfId="3" applyFont="1" applyFill="1" applyBorder="1" applyAlignment="1">
      <alignment vertical="top" wrapText="1"/>
    </xf>
    <xf numFmtId="0" fontId="13" fillId="0" borderId="1" xfId="3" applyFont="1" applyFill="1" applyBorder="1" applyAlignment="1">
      <alignment vertical="top" wrapText="1"/>
    </xf>
    <xf numFmtId="0" fontId="12" fillId="0" borderId="1" xfId="0" applyFont="1" applyFill="1" applyBorder="1" applyAlignment="1">
      <alignment vertical="top" wrapText="1"/>
    </xf>
    <xf numFmtId="3" fontId="3" fillId="2" borderId="1" xfId="0" applyNumberFormat="1" applyFont="1" applyFill="1" applyBorder="1" applyAlignment="1">
      <alignment horizontal="center" vertical="top"/>
    </xf>
    <xf numFmtId="0" fontId="6" fillId="4" borderId="1" xfId="0" applyFont="1" applyFill="1" applyBorder="1" applyAlignment="1">
      <alignment horizontal="center" vertical="top" wrapText="1"/>
    </xf>
    <xf numFmtId="3" fontId="3" fillId="0" borderId="1" xfId="1" applyNumberFormat="1" applyFont="1" applyFill="1" applyBorder="1" applyAlignment="1">
      <alignment horizontal="center" vertical="top"/>
    </xf>
    <xf numFmtId="3" fontId="4" fillId="0" borderId="1" xfId="1" applyNumberFormat="1" applyFont="1" applyFill="1" applyBorder="1" applyAlignment="1">
      <alignment horizontal="center" vertical="top"/>
    </xf>
    <xf numFmtId="3" fontId="4" fillId="2" borderId="1" xfId="1" applyNumberFormat="1" applyFont="1" applyFill="1" applyBorder="1" applyAlignment="1">
      <alignment horizontal="center" vertical="top"/>
    </xf>
    <xf numFmtId="3" fontId="3" fillId="0" borderId="1" xfId="0" applyNumberFormat="1" applyFont="1" applyFill="1" applyBorder="1" applyAlignment="1">
      <alignment horizontal="center" vertical="top"/>
    </xf>
    <xf numFmtId="0" fontId="4" fillId="0" borderId="0" xfId="0" applyFont="1" applyBorder="1" applyAlignment="1">
      <alignment horizontal="right" vertical="top"/>
    </xf>
    <xf numFmtId="3" fontId="3" fillId="2" borderId="1" xfId="1" applyNumberFormat="1" applyFont="1" applyFill="1" applyBorder="1" applyAlignment="1">
      <alignment horizontal="center" vertical="top"/>
    </xf>
    <xf numFmtId="167" fontId="4" fillId="0" borderId="0" xfId="0" applyNumberFormat="1" applyFont="1" applyFill="1" applyAlignment="1"/>
    <xf numFmtId="3" fontId="4" fillId="0" borderId="0" xfId="0" applyNumberFormat="1" applyFont="1" applyFill="1" applyAlignment="1"/>
    <xf numFmtId="3" fontId="6" fillId="0" borderId="1" xfId="3" applyNumberFormat="1" applyFont="1" applyFill="1" applyBorder="1" applyAlignment="1">
      <alignment horizontal="center" vertical="top"/>
    </xf>
    <xf numFmtId="3" fontId="4" fillId="0" borderId="1" xfId="0" applyNumberFormat="1" applyFont="1" applyFill="1" applyBorder="1" applyAlignment="1">
      <alignment horizontal="center" vertical="top"/>
    </xf>
    <xf numFmtId="3" fontId="4" fillId="0" borderId="1" xfId="1" applyNumberFormat="1" applyFont="1" applyFill="1" applyBorder="1" applyAlignment="1">
      <alignment vertical="top"/>
    </xf>
    <xf numFmtId="3" fontId="7" fillId="0" borderId="1" xfId="3" applyNumberFormat="1" applyFont="1" applyFill="1" applyBorder="1" applyAlignment="1">
      <alignment horizontal="center" vertical="top"/>
    </xf>
    <xf numFmtId="3" fontId="3" fillId="0" borderId="1" xfId="1" applyNumberFormat="1" applyFont="1" applyFill="1" applyBorder="1" applyAlignment="1">
      <alignment vertical="top"/>
    </xf>
    <xf numFmtId="3" fontId="7" fillId="2" borderId="1" xfId="3" applyNumberFormat="1" applyFont="1" applyFill="1" applyBorder="1" applyAlignment="1">
      <alignment horizontal="center" vertical="top"/>
    </xf>
    <xf numFmtId="3" fontId="3" fillId="2" borderId="1" xfId="1" applyNumberFormat="1" applyFont="1" applyFill="1" applyBorder="1" applyAlignment="1">
      <alignment vertical="top"/>
    </xf>
    <xf numFmtId="3" fontId="4" fillId="2" borderId="1" xfId="0" applyNumberFormat="1" applyFont="1" applyFill="1" applyBorder="1" applyAlignment="1">
      <alignment horizontal="center" vertical="top"/>
    </xf>
    <xf numFmtId="3" fontId="6" fillId="2" borderId="1" xfId="3" applyNumberFormat="1" applyFont="1" applyFill="1" applyBorder="1" applyAlignment="1">
      <alignment horizontal="center" vertical="top"/>
    </xf>
    <xf numFmtId="3" fontId="4" fillId="2" borderId="1" xfId="1" applyNumberFormat="1" applyFont="1" applyFill="1" applyBorder="1" applyAlignment="1">
      <alignment vertical="top"/>
    </xf>
    <xf numFmtId="0" fontId="4" fillId="4" borderId="1" xfId="0" applyFont="1" applyFill="1" applyBorder="1" applyAlignment="1">
      <alignment horizontal="center" vertical="top" wrapText="1"/>
    </xf>
    <xf numFmtId="49" fontId="6" fillId="0" borderId="3" xfId="0" applyNumberFormat="1" applyFont="1" applyFill="1" applyBorder="1" applyAlignment="1">
      <alignment horizontal="center" vertical="center" wrapText="1"/>
    </xf>
    <xf numFmtId="49" fontId="6" fillId="0" borderId="4" xfId="0" applyNumberFormat="1" applyFont="1" applyFill="1" applyBorder="1" applyAlignment="1">
      <alignment horizontal="center" vertical="center" wrapText="1"/>
    </xf>
    <xf numFmtId="49" fontId="6" fillId="0" borderId="5" xfId="0" applyNumberFormat="1" applyFont="1" applyFill="1" applyBorder="1" applyAlignment="1">
      <alignment horizontal="center" vertical="center" wrapText="1"/>
    </xf>
  </cellXfs>
  <cellStyles count="5">
    <cellStyle name="Comma" xfId="1" builtinId="3"/>
    <cellStyle name="Comma 2" xfId="2"/>
    <cellStyle name="Comma 3" xfId="4"/>
    <cellStyle name="Normal" xfId="0" builtinId="0"/>
    <cellStyle name="Normal_Sheet1" xf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57"/>
  <sheetViews>
    <sheetView tabSelected="1" zoomScaleNormal="100" workbookViewId="0">
      <pane xSplit="8445" ySplit="3210" topLeftCell="E48" activePane="bottomRight"/>
      <selection activeCell="B2" sqref="B2"/>
      <selection pane="topRight" activeCell="J1" sqref="J1:L1048576"/>
      <selection pane="bottomLeft" activeCell="B2" sqref="B2"/>
      <selection pane="bottomRight" activeCell="I55" sqref="I55"/>
    </sheetView>
  </sheetViews>
  <sheetFormatPr defaultColWidth="9.140625" defaultRowHeight="13.5" outlineLevelCol="1" x14ac:dyDescent="0.25"/>
  <cols>
    <col min="1" max="1" width="1.42578125" style="1" customWidth="1"/>
    <col min="2" max="2" width="5.7109375" style="1" customWidth="1"/>
    <col min="3" max="3" width="82.85546875" style="23" customWidth="1"/>
    <col min="4" max="4" width="13.7109375" style="1" customWidth="1"/>
    <col min="5" max="5" width="10.28515625" style="1" customWidth="1"/>
    <col min="6" max="6" width="14.28515625" style="1" customWidth="1"/>
    <col min="7" max="7" width="13.7109375" style="1" customWidth="1"/>
    <col min="8" max="8" width="10.28515625" style="1" customWidth="1"/>
    <col min="9" max="9" width="16.7109375" style="1" customWidth="1"/>
    <col min="10" max="10" width="13.7109375" style="17" bestFit="1" customWidth="1"/>
    <col min="11" max="11" width="9" style="1" bestFit="1" customWidth="1"/>
    <col min="12" max="12" width="14.7109375" style="1" bestFit="1" customWidth="1"/>
    <col min="13" max="13" width="12.140625" style="1" customWidth="1" outlineLevel="1"/>
    <col min="14" max="14" width="10" style="1" customWidth="1" outlineLevel="1"/>
    <col min="15" max="15" width="8.28515625" style="1" customWidth="1" outlineLevel="1"/>
    <col min="16" max="16" width="12.5703125" style="1" customWidth="1" outlineLevel="1"/>
    <col min="17" max="17" width="15.5703125" style="1" customWidth="1" outlineLevel="1"/>
    <col min="18" max="18" width="13.7109375" style="1" customWidth="1" outlineLevel="1"/>
    <col min="19" max="19" width="12.140625" style="1" bestFit="1" customWidth="1"/>
    <col min="20" max="20" width="10" style="1" bestFit="1" customWidth="1"/>
    <col min="21" max="21" width="14" style="1" bestFit="1" customWidth="1"/>
    <col min="22" max="22" width="12.5703125" style="1" bestFit="1" customWidth="1"/>
    <col min="23" max="23" width="15.5703125" style="1" bestFit="1" customWidth="1"/>
    <col min="24" max="24" width="13.7109375" style="1" bestFit="1" customWidth="1"/>
    <col min="25" max="25" width="13.7109375" style="17" bestFit="1" customWidth="1"/>
    <col min="26" max="26" width="9" style="1" bestFit="1" customWidth="1"/>
    <col min="27" max="27" width="14.85546875" style="1" customWidth="1"/>
    <col min="28" max="199" width="9.140625" style="1" customWidth="1"/>
    <col min="200" max="200" width="5.7109375" style="1" customWidth="1"/>
    <col min="201" max="201" width="56.85546875" style="1" customWidth="1"/>
    <col min="202" max="202" width="15.140625" style="1" customWidth="1"/>
    <col min="203" max="203" width="8.5703125" style="1" customWidth="1"/>
    <col min="204" max="204" width="15.28515625" style="1" bestFit="1" customWidth="1"/>
    <col min="205" max="216" width="15.28515625" style="1" customWidth="1"/>
    <col min="217" max="16384" width="9.140625" style="1"/>
  </cols>
  <sheetData>
    <row r="1" spans="2:27" x14ac:dyDescent="0.25">
      <c r="B1" s="5"/>
    </row>
    <row r="2" spans="2:27" ht="17.25" x14ac:dyDescent="0.25">
      <c r="B2" s="6" t="s">
        <v>75</v>
      </c>
    </row>
    <row r="3" spans="2:27" ht="24" customHeight="1" x14ac:dyDescent="0.25">
      <c r="B3" s="2"/>
      <c r="C3" s="24"/>
    </row>
    <row r="4" spans="2:27" ht="13.5" customHeight="1" x14ac:dyDescent="0.25">
      <c r="B4" s="2"/>
      <c r="C4" s="25"/>
    </row>
    <row r="5" spans="2:27" ht="31.5" customHeight="1" x14ac:dyDescent="0.25">
      <c r="B5" s="10"/>
      <c r="C5" s="26"/>
      <c r="D5" s="54" t="s">
        <v>47</v>
      </c>
      <c r="E5" s="55"/>
      <c r="F5" s="56"/>
      <c r="G5" s="54" t="s">
        <v>71</v>
      </c>
      <c r="H5" s="55"/>
      <c r="I5" s="56"/>
      <c r="J5" s="53" t="s">
        <v>72</v>
      </c>
      <c r="K5" s="53"/>
      <c r="L5" s="53"/>
      <c r="M5" s="54" t="s">
        <v>73</v>
      </c>
      <c r="N5" s="55"/>
      <c r="O5" s="56"/>
      <c r="P5" s="54" t="s">
        <v>48</v>
      </c>
      <c r="Q5" s="55"/>
      <c r="R5" s="56"/>
      <c r="S5" s="53" t="s">
        <v>74</v>
      </c>
      <c r="T5" s="53"/>
      <c r="U5" s="53"/>
      <c r="V5" s="53" t="s">
        <v>77</v>
      </c>
      <c r="W5" s="53"/>
      <c r="X5" s="53"/>
      <c r="Y5" s="53" t="s">
        <v>78</v>
      </c>
      <c r="Z5" s="53"/>
      <c r="AA5" s="53"/>
    </row>
    <row r="6" spans="2:27" ht="67.5" customHeight="1" x14ac:dyDescent="0.25">
      <c r="B6" s="19"/>
      <c r="C6" s="27" t="s">
        <v>67</v>
      </c>
      <c r="D6" s="8" t="s">
        <v>34</v>
      </c>
      <c r="E6" s="8" t="s">
        <v>32</v>
      </c>
      <c r="F6" s="9" t="s">
        <v>33</v>
      </c>
      <c r="G6" s="8" t="s">
        <v>34</v>
      </c>
      <c r="H6" s="8" t="s">
        <v>32</v>
      </c>
      <c r="I6" s="9" t="s">
        <v>33</v>
      </c>
      <c r="J6" s="34" t="s">
        <v>44</v>
      </c>
      <c r="K6" s="14" t="s">
        <v>45</v>
      </c>
      <c r="L6" s="14" t="s">
        <v>46</v>
      </c>
      <c r="M6" s="8" t="s">
        <v>34</v>
      </c>
      <c r="N6" s="8" t="s">
        <v>32</v>
      </c>
      <c r="O6" s="9" t="s">
        <v>33</v>
      </c>
      <c r="P6" s="8" t="s">
        <v>34</v>
      </c>
      <c r="Q6" s="8" t="s">
        <v>32</v>
      </c>
      <c r="R6" s="9" t="s">
        <v>33</v>
      </c>
      <c r="S6" s="8" t="s">
        <v>34</v>
      </c>
      <c r="T6" s="8" t="s">
        <v>32</v>
      </c>
      <c r="U6" s="9" t="s">
        <v>33</v>
      </c>
      <c r="V6" s="8" t="s">
        <v>34</v>
      </c>
      <c r="W6" s="8" t="s">
        <v>32</v>
      </c>
      <c r="X6" s="9" t="s">
        <v>33</v>
      </c>
      <c r="Y6" s="34" t="s">
        <v>44</v>
      </c>
      <c r="Z6" s="14" t="s">
        <v>45</v>
      </c>
      <c r="AA6" s="14" t="s">
        <v>46</v>
      </c>
    </row>
    <row r="7" spans="2:27" x14ac:dyDescent="0.25">
      <c r="B7" s="20"/>
      <c r="C7" s="28"/>
      <c r="D7" s="13">
        <v>7</v>
      </c>
      <c r="E7" s="15">
        <v>8</v>
      </c>
      <c r="F7" s="13">
        <v>9</v>
      </c>
      <c r="G7" s="15">
        <v>10</v>
      </c>
      <c r="H7" s="13">
        <v>11</v>
      </c>
      <c r="I7" s="15">
        <v>12</v>
      </c>
      <c r="J7" s="13">
        <v>31</v>
      </c>
      <c r="K7" s="15">
        <v>32</v>
      </c>
      <c r="L7" s="13">
        <v>33</v>
      </c>
      <c r="M7" s="13">
        <v>13</v>
      </c>
      <c r="N7" s="15">
        <v>14</v>
      </c>
      <c r="O7" s="13">
        <v>15</v>
      </c>
      <c r="P7" s="15">
        <v>28</v>
      </c>
      <c r="Q7" s="13">
        <v>29</v>
      </c>
      <c r="R7" s="15">
        <v>30</v>
      </c>
      <c r="S7" s="13">
        <v>19</v>
      </c>
      <c r="T7" s="15">
        <v>20</v>
      </c>
      <c r="U7" s="13">
        <v>21</v>
      </c>
      <c r="V7" s="15">
        <v>28</v>
      </c>
      <c r="W7" s="13">
        <v>29</v>
      </c>
      <c r="X7" s="15">
        <v>30</v>
      </c>
      <c r="Y7" s="13">
        <v>31</v>
      </c>
      <c r="Z7" s="15">
        <v>32</v>
      </c>
      <c r="AA7" s="13">
        <v>33</v>
      </c>
    </row>
    <row r="8" spans="2:27" s="7" customFormat="1" ht="21.75" customHeight="1" x14ac:dyDescent="0.25">
      <c r="B8" s="21" t="s">
        <v>0</v>
      </c>
      <c r="C8" s="29" t="s">
        <v>1</v>
      </c>
      <c r="D8" s="33">
        <f>+D9+D13+D16+D20+D24+D25+D26+D27+D28+D31+D32</f>
        <v>17107</v>
      </c>
      <c r="E8" s="33" t="s">
        <v>3</v>
      </c>
      <c r="F8" s="33">
        <f>+F9+F13+F16+F20+F24+F25+F26+F27+F28</f>
        <v>4628220</v>
      </c>
      <c r="G8" s="33">
        <f>+G9+G13+G16+G20+G24+G25+G26+G27+G28+G31+G32</f>
        <v>17358</v>
      </c>
      <c r="H8" s="33" t="s">
        <v>3</v>
      </c>
      <c r="I8" s="33">
        <f>+I9+I13+I16+I20+I24+I25+I26+I27+I28+I31+I32</f>
        <v>4905660</v>
      </c>
      <c r="J8" s="33">
        <f>+J9+J13+J16+J20+J24+J25+J26+J27+J28+J31+J32</f>
        <v>18357.181799999998</v>
      </c>
      <c r="K8" s="33" t="s">
        <v>3</v>
      </c>
      <c r="L8" s="33">
        <f>+L9+L13+L16+L20+L24+L25+L26+L27+L28+L31+L32</f>
        <v>5033639.9879999999</v>
      </c>
      <c r="M8" s="33">
        <f>+M9+M13+M16+M20+M24+M25+M26+M27+M28+M31+M32</f>
        <v>0</v>
      </c>
      <c r="N8" s="33" t="s">
        <v>3</v>
      </c>
      <c r="O8" s="33">
        <f>+O9+O13+O16+O20+O24+O25+O26+O27+O28</f>
        <v>0</v>
      </c>
      <c r="P8" s="33">
        <f>+P9+P13+P16+P20+P24+P25+P26+P27+P28+P31+P32</f>
        <v>17139.195468353311</v>
      </c>
      <c r="Q8" s="33" t="s">
        <v>3</v>
      </c>
      <c r="R8" s="33">
        <f>+R9+R13+R16+R20+R24+R25+R26+R27+R28+R31+R32</f>
        <v>4667282.1434284514</v>
      </c>
      <c r="S8" s="33">
        <f>+S9+S13+S16+S20+S24+S25+S26+S27+S28+S31+S32</f>
        <v>17645</v>
      </c>
      <c r="T8" s="33" t="s">
        <v>3</v>
      </c>
      <c r="U8" s="33">
        <f>+U9+U13+U16+U20+U24+U25+U26+U27+U28+U31+U32</f>
        <v>4985760</v>
      </c>
      <c r="V8" s="33">
        <f>+V9+V13+V16+V20+V24+V25+V26+V27+V28+V31+V32</f>
        <v>17362</v>
      </c>
      <c r="W8" s="33" t="s">
        <v>3</v>
      </c>
      <c r="X8" s="33">
        <f>+X9+X13+X16+X20+X24+X25+X26+X27+X28+X31+X32</f>
        <v>4923974</v>
      </c>
      <c r="Y8" s="33">
        <f>+Y9+Y13+Y16+Y20+Y24+Y25+Y26+Y27+Y28+Y31+Y32</f>
        <v>17619</v>
      </c>
      <c r="Z8" s="33" t="s">
        <v>3</v>
      </c>
      <c r="AA8" s="33">
        <f>+AA9+AA13+AA16+AA20+AA24+AA25+AA26+AA27+AA28+AA31+AA32</f>
        <v>4981728</v>
      </c>
    </row>
    <row r="9" spans="2:27" s="7" customFormat="1" ht="39" customHeight="1" x14ac:dyDescent="0.25">
      <c r="B9" s="19" t="s">
        <v>2</v>
      </c>
      <c r="C9" s="30" t="s">
        <v>36</v>
      </c>
      <c r="D9" s="38">
        <f>SUM(D10:D12)</f>
        <v>1060</v>
      </c>
      <c r="E9" s="38" t="s">
        <v>3</v>
      </c>
      <c r="F9" s="38">
        <f>F10+F11+F12</f>
        <v>336288</v>
      </c>
      <c r="G9" s="38">
        <f>SUM(G10:G12)</f>
        <v>989</v>
      </c>
      <c r="H9" s="38" t="s">
        <v>3</v>
      </c>
      <c r="I9" s="38">
        <f>I10+I11+I12</f>
        <v>314544</v>
      </c>
      <c r="J9" s="38">
        <f>SUM(J10:J12)</f>
        <v>1034</v>
      </c>
      <c r="K9" s="38" t="s">
        <v>3</v>
      </c>
      <c r="L9" s="38">
        <f>L10+L11+L12</f>
        <v>328248</v>
      </c>
      <c r="M9" s="38">
        <f>SUM(M10:M12)</f>
        <v>0</v>
      </c>
      <c r="N9" s="38" t="s">
        <v>3</v>
      </c>
      <c r="O9" s="38">
        <f>O10+O11+O12</f>
        <v>0</v>
      </c>
      <c r="P9" s="38">
        <f>SUM(P10:P12)</f>
        <v>1004.3657656389883</v>
      </c>
      <c r="Q9" s="38" t="s">
        <v>3</v>
      </c>
      <c r="R9" s="38">
        <f>R10+R11+R12</f>
        <v>318953.89279083314</v>
      </c>
      <c r="S9" s="38">
        <f>SUM(S10:S12)</f>
        <v>955</v>
      </c>
      <c r="T9" s="38" t="s">
        <v>3</v>
      </c>
      <c r="U9" s="38">
        <f>U10+U11+U12</f>
        <v>303360</v>
      </c>
      <c r="V9" s="38">
        <f>SUM(V10:V12)</f>
        <v>920</v>
      </c>
      <c r="W9" s="38" t="s">
        <v>3</v>
      </c>
      <c r="X9" s="38">
        <f>X10+X11+X12</f>
        <v>291960</v>
      </c>
      <c r="Y9" s="38">
        <f>SUM(Y10:Y12)</f>
        <v>885</v>
      </c>
      <c r="Z9" s="38" t="s">
        <v>3</v>
      </c>
      <c r="AA9" s="38">
        <f>AA10+AA11+AA12</f>
        <v>280560</v>
      </c>
    </row>
    <row r="10" spans="2:27" ht="19.5" customHeight="1" x14ac:dyDescent="0.25">
      <c r="B10" s="19"/>
      <c r="C10" s="31" t="s">
        <v>4</v>
      </c>
      <c r="D10" s="43">
        <v>41</v>
      </c>
      <c r="E10" s="44">
        <v>32000</v>
      </c>
      <c r="F10" s="45">
        <f>E10*D10*12/1000</f>
        <v>15744</v>
      </c>
      <c r="G10" s="43">
        <v>45</v>
      </c>
      <c r="H10" s="44">
        <v>32000</v>
      </c>
      <c r="I10" s="45">
        <f>H10*G10*12/1000</f>
        <v>17280</v>
      </c>
      <c r="J10" s="36">
        <v>38</v>
      </c>
      <c r="K10" s="44">
        <v>32000</v>
      </c>
      <c r="L10" s="45">
        <f>K10*J10*12/1000</f>
        <v>14592</v>
      </c>
      <c r="M10" s="43"/>
      <c r="N10" s="44">
        <v>32000</v>
      </c>
      <c r="O10" s="45">
        <f t="shared" ref="O10:O11" si="0">N10*M10*6/1000</f>
        <v>0</v>
      </c>
      <c r="P10" s="43">
        <v>38.986471494304531</v>
      </c>
      <c r="Q10" s="44">
        <v>32000</v>
      </c>
      <c r="R10" s="45">
        <f>Q10*P10*12/1000</f>
        <v>14970.805053812939</v>
      </c>
      <c r="S10" s="43">
        <v>35</v>
      </c>
      <c r="T10" s="44">
        <v>32000</v>
      </c>
      <c r="U10" s="45">
        <f>T10*S10*12/1000</f>
        <v>13440</v>
      </c>
      <c r="V10" s="43">
        <v>30</v>
      </c>
      <c r="W10" s="44">
        <v>32000</v>
      </c>
      <c r="X10" s="45">
        <f>W10*V10*12/1000</f>
        <v>11520</v>
      </c>
      <c r="Y10" s="36">
        <v>25</v>
      </c>
      <c r="Z10" s="44">
        <v>32000</v>
      </c>
      <c r="AA10" s="45">
        <f>Z10*Y10*12/1000</f>
        <v>9600</v>
      </c>
    </row>
    <row r="11" spans="2:27" ht="19.5" customHeight="1" x14ac:dyDescent="0.25">
      <c r="B11" s="19"/>
      <c r="C11" s="31" t="s">
        <v>5</v>
      </c>
      <c r="D11" s="43">
        <v>655</v>
      </c>
      <c r="E11" s="44">
        <v>28000</v>
      </c>
      <c r="F11" s="45">
        <f t="shared" ref="F11:F23" si="1">E11*D11*12/1000</f>
        <v>220080</v>
      </c>
      <c r="G11" s="43">
        <v>612</v>
      </c>
      <c r="H11" s="44">
        <v>28000</v>
      </c>
      <c r="I11" s="45">
        <f>H11*G11*12/1000</f>
        <v>205632</v>
      </c>
      <c r="J11" s="36">
        <v>646</v>
      </c>
      <c r="K11" s="44">
        <v>28000</v>
      </c>
      <c r="L11" s="45">
        <f>K11*J11*12/1000</f>
        <v>217056</v>
      </c>
      <c r="M11" s="43"/>
      <c r="N11" s="44">
        <v>28000</v>
      </c>
      <c r="O11" s="45">
        <f t="shared" si="0"/>
        <v>0</v>
      </c>
      <c r="P11" s="43">
        <v>625.64004255145846</v>
      </c>
      <c r="Q11" s="44">
        <v>28000</v>
      </c>
      <c r="R11" s="45">
        <f>Q11*P11*12/1000</f>
        <v>210215.05429729001</v>
      </c>
      <c r="S11" s="43">
        <v>600</v>
      </c>
      <c r="T11" s="44">
        <v>28000</v>
      </c>
      <c r="U11" s="45">
        <f>T11*S11*12/1000</f>
        <v>201600</v>
      </c>
      <c r="V11" s="43">
        <v>580</v>
      </c>
      <c r="W11" s="44">
        <v>28000</v>
      </c>
      <c r="X11" s="45">
        <f>W11*V11*12/1000</f>
        <v>194880</v>
      </c>
      <c r="Y11" s="36">
        <v>560</v>
      </c>
      <c r="Z11" s="44">
        <v>28000</v>
      </c>
      <c r="AA11" s="45">
        <f>Z11*Y11*12/1000</f>
        <v>188160</v>
      </c>
    </row>
    <row r="12" spans="2:27" ht="19.5" customHeight="1" x14ac:dyDescent="0.25">
      <c r="B12" s="19"/>
      <c r="C12" s="31" t="s">
        <v>6</v>
      </c>
      <c r="D12" s="43">
        <v>364</v>
      </c>
      <c r="E12" s="44">
        <v>23000</v>
      </c>
      <c r="F12" s="45">
        <f t="shared" si="1"/>
        <v>100464</v>
      </c>
      <c r="G12" s="43">
        <v>332</v>
      </c>
      <c r="H12" s="44">
        <v>23000</v>
      </c>
      <c r="I12" s="45">
        <f>H12*G12*12/1000</f>
        <v>91632</v>
      </c>
      <c r="J12" s="36">
        <v>350</v>
      </c>
      <c r="K12" s="44">
        <v>23000</v>
      </c>
      <c r="L12" s="45">
        <f>K12*J12*12/1000</f>
        <v>96600</v>
      </c>
      <c r="M12" s="43"/>
      <c r="N12" s="44">
        <v>23000</v>
      </c>
      <c r="O12" s="45">
        <f>N12*M12*6/1000</f>
        <v>0</v>
      </c>
      <c r="P12" s="43">
        <v>339.73925159322522</v>
      </c>
      <c r="Q12" s="44">
        <v>23000</v>
      </c>
      <c r="R12" s="45">
        <f>Q12*P12*12/1000</f>
        <v>93768.033439730163</v>
      </c>
      <c r="S12" s="43">
        <v>320</v>
      </c>
      <c r="T12" s="44">
        <v>23000</v>
      </c>
      <c r="U12" s="45">
        <f>T12*S12*12/1000</f>
        <v>88320</v>
      </c>
      <c r="V12" s="43">
        <v>310</v>
      </c>
      <c r="W12" s="44">
        <v>23000</v>
      </c>
      <c r="X12" s="45">
        <f>W12*V12*12/1000</f>
        <v>85560</v>
      </c>
      <c r="Y12" s="36">
        <v>300</v>
      </c>
      <c r="Z12" s="44">
        <v>23000</v>
      </c>
      <c r="AA12" s="45">
        <f>Z12*Y12*12/1000</f>
        <v>82800</v>
      </c>
    </row>
    <row r="13" spans="2:27" s="7" customFormat="1" ht="21" customHeight="1" x14ac:dyDescent="0.25">
      <c r="B13" s="19" t="s">
        <v>7</v>
      </c>
      <c r="C13" s="30" t="s">
        <v>37</v>
      </c>
      <c r="D13" s="38">
        <f>D14+D15</f>
        <v>501</v>
      </c>
      <c r="E13" s="46" t="s">
        <v>3</v>
      </c>
      <c r="F13" s="38">
        <f>F14+F15</f>
        <v>19764</v>
      </c>
      <c r="G13" s="38">
        <f>G14+G15</f>
        <v>452</v>
      </c>
      <c r="H13" s="46" t="s">
        <v>3</v>
      </c>
      <c r="I13" s="38">
        <f>I14+I15</f>
        <v>17808</v>
      </c>
      <c r="J13" s="38">
        <f>J14+J15</f>
        <v>495</v>
      </c>
      <c r="K13" s="46" t="s">
        <v>3</v>
      </c>
      <c r="L13" s="38">
        <f>L14+L15</f>
        <v>19452</v>
      </c>
      <c r="M13" s="38">
        <f>M14+M15</f>
        <v>0</v>
      </c>
      <c r="N13" s="46" t="s">
        <v>3</v>
      </c>
      <c r="O13" s="38">
        <f>O14+O15</f>
        <v>0</v>
      </c>
      <c r="P13" s="38">
        <f>P14+P15</f>
        <v>461.33991268260365</v>
      </c>
      <c r="Q13" s="46" t="s">
        <v>3</v>
      </c>
      <c r="R13" s="38">
        <f>R14+R15</f>
        <v>18167.695716345912</v>
      </c>
      <c r="S13" s="38">
        <f>S14+S15</f>
        <v>425</v>
      </c>
      <c r="T13" s="46" t="s">
        <v>3</v>
      </c>
      <c r="U13" s="38">
        <f>U14+U15</f>
        <v>16620</v>
      </c>
      <c r="V13" s="38">
        <f>V14+V15</f>
        <v>410</v>
      </c>
      <c r="W13" s="46" t="s">
        <v>3</v>
      </c>
      <c r="X13" s="38">
        <f>X14+X15</f>
        <v>3350</v>
      </c>
      <c r="Y13" s="38">
        <f>Y14+Y15</f>
        <v>415</v>
      </c>
      <c r="Z13" s="46" t="s">
        <v>3</v>
      </c>
      <c r="AA13" s="38">
        <f>AA14+AA15</f>
        <v>16020</v>
      </c>
    </row>
    <row r="14" spans="2:27" ht="20.25" customHeight="1" x14ac:dyDescent="0.25">
      <c r="B14" s="19"/>
      <c r="C14" s="31" t="s">
        <v>8</v>
      </c>
      <c r="D14" s="44">
        <v>72</v>
      </c>
      <c r="E14" s="43">
        <v>5000</v>
      </c>
      <c r="F14" s="45">
        <f t="shared" si="1"/>
        <v>4320</v>
      </c>
      <c r="G14" s="44">
        <v>64</v>
      </c>
      <c r="H14" s="43">
        <v>5000</v>
      </c>
      <c r="I14" s="45">
        <f>H14*G14*12/1000</f>
        <v>3840</v>
      </c>
      <c r="J14" s="36">
        <v>68</v>
      </c>
      <c r="K14" s="43">
        <v>5000</v>
      </c>
      <c r="L14" s="45">
        <f>K14*J14*12/1000</f>
        <v>4080</v>
      </c>
      <c r="M14" s="44"/>
      <c r="N14" s="43">
        <v>5000</v>
      </c>
      <c r="O14" s="45">
        <f>N14*M14*6/1000</f>
        <v>0</v>
      </c>
      <c r="P14" s="44">
        <v>64.977452490507545</v>
      </c>
      <c r="Q14" s="43">
        <v>5000</v>
      </c>
      <c r="R14" s="45">
        <f>Q14*P14*12/1000</f>
        <v>3898.6471494304528</v>
      </c>
      <c r="S14" s="44">
        <v>55</v>
      </c>
      <c r="T14" s="43">
        <v>5000</v>
      </c>
      <c r="U14" s="45">
        <f>T14*S14*12/1000</f>
        <v>3300</v>
      </c>
      <c r="V14" s="44">
        <v>50</v>
      </c>
      <c r="W14" s="43">
        <v>5000</v>
      </c>
      <c r="X14" s="45">
        <f>W14*V14*12/1000</f>
        <v>3000</v>
      </c>
      <c r="Y14" s="36">
        <v>45</v>
      </c>
      <c r="Z14" s="43">
        <v>5000</v>
      </c>
      <c r="AA14" s="45">
        <f>Z14*Y14*12/1000</f>
        <v>2700</v>
      </c>
    </row>
    <row r="15" spans="2:27" ht="20.25" customHeight="1" x14ac:dyDescent="0.25">
      <c r="B15" s="19"/>
      <c r="C15" s="31" t="s">
        <v>9</v>
      </c>
      <c r="D15" s="44">
        <v>429</v>
      </c>
      <c r="E15" s="43">
        <v>3000</v>
      </c>
      <c r="F15" s="45">
        <f t="shared" si="1"/>
        <v>15444</v>
      </c>
      <c r="G15" s="44">
        <v>388</v>
      </c>
      <c r="H15" s="43">
        <v>3000</v>
      </c>
      <c r="I15" s="45">
        <f>H15*G15*12/1000</f>
        <v>13968</v>
      </c>
      <c r="J15" s="36">
        <v>427</v>
      </c>
      <c r="K15" s="43">
        <v>3000</v>
      </c>
      <c r="L15" s="45">
        <f>K15*J15*12/1000</f>
        <v>15372</v>
      </c>
      <c r="M15" s="44"/>
      <c r="N15" s="43">
        <v>3000</v>
      </c>
      <c r="O15" s="45">
        <f>N15*M15*6/1000</f>
        <v>0</v>
      </c>
      <c r="P15" s="44">
        <v>396.36246019209608</v>
      </c>
      <c r="Q15" s="43">
        <v>3000</v>
      </c>
      <c r="R15" s="45">
        <f>Q15*P15*12/1000</f>
        <v>14269.04856691546</v>
      </c>
      <c r="S15" s="44">
        <v>370</v>
      </c>
      <c r="T15" s="43">
        <v>3000</v>
      </c>
      <c r="U15" s="45">
        <f>T15*S15*12/1000</f>
        <v>13320</v>
      </c>
      <c r="V15" s="44">
        <v>360</v>
      </c>
      <c r="W15" s="43">
        <v>3000</v>
      </c>
      <c r="X15" s="45">
        <v>350</v>
      </c>
      <c r="Y15" s="36">
        <f t="shared" ref="Y15:Y30" si="2">+S15</f>
        <v>370</v>
      </c>
      <c r="Z15" s="43">
        <v>3000</v>
      </c>
      <c r="AA15" s="45">
        <f>Z15*Y15*12/1000</f>
        <v>13320</v>
      </c>
    </row>
    <row r="16" spans="2:27" s="7" customFormat="1" ht="43.5" customHeight="1" x14ac:dyDescent="0.25">
      <c r="B16" s="19" t="s">
        <v>10</v>
      </c>
      <c r="C16" s="30" t="s">
        <v>53</v>
      </c>
      <c r="D16" s="38">
        <f>D17+D18+D19</f>
        <v>6012</v>
      </c>
      <c r="E16" s="46" t="s">
        <v>3</v>
      </c>
      <c r="F16" s="38">
        <f>F17+F18+F19</f>
        <v>3156060</v>
      </c>
      <c r="G16" s="38">
        <f>G17+G18+G19</f>
        <v>6583</v>
      </c>
      <c r="H16" s="46" t="s">
        <v>3</v>
      </c>
      <c r="I16" s="38">
        <f>I17+I18+I19</f>
        <v>3422460</v>
      </c>
      <c r="J16" s="38">
        <f>J17+J18+J19</f>
        <v>6590.1818000000003</v>
      </c>
      <c r="K16" s="46" t="s">
        <v>3</v>
      </c>
      <c r="L16" s="38">
        <f>L17+L18+L19</f>
        <v>3418007.9879999999</v>
      </c>
      <c r="M16" s="38">
        <f>M17+M18+M19</f>
        <v>0</v>
      </c>
      <c r="N16" s="46" t="s">
        <v>3</v>
      </c>
      <c r="O16" s="38">
        <f>O17+O18+O19</f>
        <v>0</v>
      </c>
      <c r="P16" s="38">
        <f>P17+P18+P19</f>
        <v>5940.7956562749769</v>
      </c>
      <c r="Q16" s="46" t="s">
        <v>3</v>
      </c>
      <c r="R16" s="38">
        <f>R17+R18+R19</f>
        <v>3128775.7273364943</v>
      </c>
      <c r="S16" s="38">
        <f>S17+S18+S19</f>
        <v>6695</v>
      </c>
      <c r="T16" s="46" t="s">
        <v>3</v>
      </c>
      <c r="U16" s="38">
        <f>U17+U18+U19</f>
        <v>3473160</v>
      </c>
      <c r="V16" s="38">
        <f>V17+V18+V19</f>
        <v>6710</v>
      </c>
      <c r="W16" s="46" t="s">
        <v>3</v>
      </c>
      <c r="X16" s="38">
        <f>X17+X18+X19</f>
        <v>3480360</v>
      </c>
      <c r="Y16" s="38">
        <f>Y17+Y18+Y19</f>
        <v>6725</v>
      </c>
      <c r="Z16" s="46" t="s">
        <v>3</v>
      </c>
      <c r="AA16" s="38">
        <f>AA17+AA18+AA19</f>
        <v>3487560</v>
      </c>
    </row>
    <row r="17" spans="1:27" ht="21.75" customHeight="1" x14ac:dyDescent="0.25">
      <c r="B17" s="19"/>
      <c r="C17" s="31" t="s">
        <v>8</v>
      </c>
      <c r="D17" s="44">
        <v>367</v>
      </c>
      <c r="E17" s="43">
        <v>55000</v>
      </c>
      <c r="F17" s="45">
        <f t="shared" si="1"/>
        <v>242220</v>
      </c>
      <c r="G17" s="44">
        <v>403</v>
      </c>
      <c r="H17" s="43">
        <v>55000</v>
      </c>
      <c r="I17" s="45">
        <f>H17*G17*12/1000</f>
        <v>265980</v>
      </c>
      <c r="J17" s="36">
        <v>364.18180000000001</v>
      </c>
      <c r="K17" s="43">
        <v>55000</v>
      </c>
      <c r="L17" s="45">
        <f>K17*J17*12/1000</f>
        <v>240359.98800000001</v>
      </c>
      <c r="M17" s="44"/>
      <c r="N17" s="43">
        <v>55000</v>
      </c>
      <c r="O17" s="45">
        <f t="shared" ref="O17:O18" si="3">N17*M17*6/1000</f>
        <v>0</v>
      </c>
      <c r="P17" s="44">
        <v>385.22346833658054</v>
      </c>
      <c r="Q17" s="43">
        <v>55000</v>
      </c>
      <c r="R17" s="45">
        <f>Q17*P17*12/1000</f>
        <v>254247.48910214315</v>
      </c>
      <c r="S17" s="44">
        <v>410</v>
      </c>
      <c r="T17" s="43">
        <v>55000</v>
      </c>
      <c r="U17" s="45">
        <f>T17*S17*12/1000</f>
        <v>270600</v>
      </c>
      <c r="V17" s="44">
        <f>+S17</f>
        <v>410</v>
      </c>
      <c r="W17" s="43">
        <v>55000</v>
      </c>
      <c r="X17" s="45">
        <f>W17*V17*12/1000</f>
        <v>270600</v>
      </c>
      <c r="Y17" s="36">
        <f t="shared" si="2"/>
        <v>410</v>
      </c>
      <c r="Z17" s="43">
        <v>55000</v>
      </c>
      <c r="AA17" s="45">
        <f>Z17*Y17*12/1000</f>
        <v>270600</v>
      </c>
    </row>
    <row r="18" spans="1:27" ht="21.75" customHeight="1" x14ac:dyDescent="0.25">
      <c r="B18" s="19"/>
      <c r="C18" s="31" t="s">
        <v>9</v>
      </c>
      <c r="D18" s="44">
        <v>3300</v>
      </c>
      <c r="E18" s="43">
        <v>48000</v>
      </c>
      <c r="F18" s="45">
        <f t="shared" si="1"/>
        <v>1900800</v>
      </c>
      <c r="G18" s="44">
        <f>3380</f>
        <v>3380</v>
      </c>
      <c r="H18" s="43">
        <v>48000</v>
      </c>
      <c r="I18" s="45">
        <f>H18*G18*12/1000</f>
        <v>1946880</v>
      </c>
      <c r="J18" s="36">
        <v>3389</v>
      </c>
      <c r="K18" s="43">
        <v>48000</v>
      </c>
      <c r="L18" s="45">
        <f>K18*J18*12/1000</f>
        <v>1952064</v>
      </c>
      <c r="M18" s="44"/>
      <c r="N18" s="43">
        <v>48000</v>
      </c>
      <c r="O18" s="45">
        <f t="shared" si="3"/>
        <v>0</v>
      </c>
      <c r="P18" s="44">
        <v>3295.2850905900264</v>
      </c>
      <c r="Q18" s="43">
        <v>48000</v>
      </c>
      <c r="R18" s="45">
        <f>Q18*P18*12/1000</f>
        <v>1898084.2121798552</v>
      </c>
      <c r="S18" s="44">
        <v>3385</v>
      </c>
      <c r="T18" s="43">
        <v>48000</v>
      </c>
      <c r="U18" s="45">
        <f>T18*S18*12/1000</f>
        <v>1949760</v>
      </c>
      <c r="V18" s="44">
        <f>+S18+5</f>
        <v>3390</v>
      </c>
      <c r="W18" s="43">
        <v>48000</v>
      </c>
      <c r="X18" s="45">
        <f>W18*V18*12/1000</f>
        <v>1952640</v>
      </c>
      <c r="Y18" s="36">
        <f>+V18+5</f>
        <v>3395</v>
      </c>
      <c r="Z18" s="43">
        <v>48000</v>
      </c>
      <c r="AA18" s="45">
        <f>Z18*Y18*12/1000</f>
        <v>1955520</v>
      </c>
    </row>
    <row r="19" spans="1:27" ht="21.75" customHeight="1" x14ac:dyDescent="0.25">
      <c r="B19" s="19"/>
      <c r="C19" s="31" t="s">
        <v>6</v>
      </c>
      <c r="D19" s="44">
        <v>2345</v>
      </c>
      <c r="E19" s="43">
        <v>36000</v>
      </c>
      <c r="F19" s="45">
        <f t="shared" si="1"/>
        <v>1013040</v>
      </c>
      <c r="G19" s="44">
        <v>2800</v>
      </c>
      <c r="H19" s="43">
        <v>36000</v>
      </c>
      <c r="I19" s="45">
        <f>H19*G19*12/1000</f>
        <v>1209600</v>
      </c>
      <c r="J19" s="36">
        <v>2837</v>
      </c>
      <c r="K19" s="43">
        <v>36000</v>
      </c>
      <c r="L19" s="45">
        <f>K19*J19*12/1000</f>
        <v>1225584</v>
      </c>
      <c r="M19" s="44"/>
      <c r="N19" s="43">
        <v>36000</v>
      </c>
      <c r="O19" s="45">
        <f>N19*M19*6/1000</f>
        <v>0</v>
      </c>
      <c r="P19" s="44">
        <v>2260.28709734837</v>
      </c>
      <c r="Q19" s="43">
        <v>36000</v>
      </c>
      <c r="R19" s="45">
        <f>Q19*P19*12/1000</f>
        <v>976444.02605449583</v>
      </c>
      <c r="S19" s="44">
        <v>2900</v>
      </c>
      <c r="T19" s="43">
        <v>36000</v>
      </c>
      <c r="U19" s="45">
        <f>T19*S19*12/1000</f>
        <v>1252800</v>
      </c>
      <c r="V19" s="44">
        <f>+S19+10</f>
        <v>2910</v>
      </c>
      <c r="W19" s="43">
        <v>36000</v>
      </c>
      <c r="X19" s="45">
        <f>W19*V19*12/1000</f>
        <v>1257120</v>
      </c>
      <c r="Y19" s="36">
        <f>+V19+10</f>
        <v>2920</v>
      </c>
      <c r="Z19" s="43">
        <v>36000</v>
      </c>
      <c r="AA19" s="45">
        <f>Z19*Y19*12/1000</f>
        <v>1261440</v>
      </c>
    </row>
    <row r="20" spans="1:27" s="7" customFormat="1" ht="20.25" customHeight="1" x14ac:dyDescent="0.25">
      <c r="B20" s="19" t="s">
        <v>11</v>
      </c>
      <c r="C20" s="30" t="s">
        <v>50</v>
      </c>
      <c r="D20" s="38">
        <f>D21+D22+D23</f>
        <v>3246</v>
      </c>
      <c r="E20" s="46" t="s">
        <v>3</v>
      </c>
      <c r="F20" s="38">
        <f>F21+F22+F23</f>
        <v>617544</v>
      </c>
      <c r="G20" s="38">
        <f>G21+G22+G23</f>
        <v>3216</v>
      </c>
      <c r="H20" s="46" t="s">
        <v>3</v>
      </c>
      <c r="I20" s="38">
        <f>I21+I22+I23</f>
        <v>613296</v>
      </c>
      <c r="J20" s="38">
        <f>J21+J22+J23</f>
        <v>3481</v>
      </c>
      <c r="K20" s="46" t="s">
        <v>3</v>
      </c>
      <c r="L20" s="38">
        <f>L21+L22+L23</f>
        <v>661932</v>
      </c>
      <c r="M20" s="38">
        <f>M21+M22+M23</f>
        <v>0</v>
      </c>
      <c r="N20" s="46" t="s">
        <v>3</v>
      </c>
      <c r="O20" s="38">
        <f>O21+O22+O23</f>
        <v>0</v>
      </c>
      <c r="P20" s="38">
        <f>P21+P22+P23</f>
        <v>3286.0025973770967</v>
      </c>
      <c r="Q20" s="46" t="s">
        <v>3</v>
      </c>
      <c r="R20" s="38">
        <f>R21+R22+R23</f>
        <v>626635.12582388462</v>
      </c>
      <c r="S20" s="38">
        <f>S21+S22+S23</f>
        <v>3385</v>
      </c>
      <c r="T20" s="46" t="s">
        <v>3</v>
      </c>
      <c r="U20" s="38">
        <f>U21+U22+U23</f>
        <v>643860</v>
      </c>
      <c r="V20" s="38">
        <f>V21+V22+V23</f>
        <v>3385</v>
      </c>
      <c r="W20" s="46" t="s">
        <v>3</v>
      </c>
      <c r="X20" s="38">
        <f>X21+X22+X23</f>
        <v>643860</v>
      </c>
      <c r="Y20" s="38">
        <f>Y21+Y22+Y23</f>
        <v>3385</v>
      </c>
      <c r="Z20" s="46" t="s">
        <v>3</v>
      </c>
      <c r="AA20" s="38">
        <f>AA21+AA22+AA23</f>
        <v>643860</v>
      </c>
    </row>
    <row r="21" spans="1:27" ht="18.75" customHeight="1" x14ac:dyDescent="0.25">
      <c r="B21" s="19"/>
      <c r="C21" s="31" t="s">
        <v>8</v>
      </c>
      <c r="D21" s="44">
        <v>140</v>
      </c>
      <c r="E21" s="43">
        <v>19000</v>
      </c>
      <c r="F21" s="45">
        <f t="shared" si="1"/>
        <v>31920</v>
      </c>
      <c r="G21" s="44">
        <v>153</v>
      </c>
      <c r="H21" s="43">
        <v>19000</v>
      </c>
      <c r="I21" s="45">
        <f t="shared" ref="I21:I27" si="4">H21*G21*12/1000</f>
        <v>34884</v>
      </c>
      <c r="J21" s="36">
        <v>158</v>
      </c>
      <c r="K21" s="43">
        <v>19000</v>
      </c>
      <c r="L21" s="45">
        <f t="shared" ref="L21:L27" si="5">K21*J21*12/1000</f>
        <v>36024</v>
      </c>
      <c r="M21" s="44"/>
      <c r="N21" s="43">
        <v>19000</v>
      </c>
      <c r="O21" s="45">
        <f t="shared" ref="O21:O22" si="6">N21*M21*6/1000</f>
        <v>0</v>
      </c>
      <c r="P21" s="44">
        <v>155.94588597721813</v>
      </c>
      <c r="Q21" s="43">
        <v>19000</v>
      </c>
      <c r="R21" s="45">
        <f t="shared" ref="R21:R27" si="7">Q21*P21*12/1000</f>
        <v>35555.66200280573</v>
      </c>
      <c r="S21" s="44">
        <f>+G21+2</f>
        <v>155</v>
      </c>
      <c r="T21" s="43">
        <v>19000</v>
      </c>
      <c r="U21" s="45">
        <f t="shared" ref="U21:U27" si="8">T21*S21*12/1000</f>
        <v>35340</v>
      </c>
      <c r="V21" s="44">
        <f>+S21</f>
        <v>155</v>
      </c>
      <c r="W21" s="43">
        <v>19000</v>
      </c>
      <c r="X21" s="45">
        <f t="shared" ref="X21:X27" si="9">W21*V21*12/1000</f>
        <v>35340</v>
      </c>
      <c r="Y21" s="36">
        <f t="shared" si="2"/>
        <v>155</v>
      </c>
      <c r="Z21" s="43">
        <v>19000</v>
      </c>
      <c r="AA21" s="45">
        <f t="shared" ref="AA21:AA27" si="10">Z21*Y21*12/1000</f>
        <v>35340</v>
      </c>
    </row>
    <row r="22" spans="1:27" ht="18.75" customHeight="1" x14ac:dyDescent="0.25">
      <c r="B22" s="19"/>
      <c r="C22" s="31" t="s">
        <v>9</v>
      </c>
      <c r="D22" s="44">
        <v>1106</v>
      </c>
      <c r="E22" s="43">
        <v>17000</v>
      </c>
      <c r="F22" s="45">
        <f t="shared" si="1"/>
        <v>225624</v>
      </c>
      <c r="G22" s="44">
        <v>1128</v>
      </c>
      <c r="H22" s="43">
        <v>17000</v>
      </c>
      <c r="I22" s="45">
        <f t="shared" si="4"/>
        <v>230112</v>
      </c>
      <c r="J22" s="36">
        <v>1157</v>
      </c>
      <c r="K22" s="43">
        <v>17000</v>
      </c>
      <c r="L22" s="45">
        <f t="shared" si="5"/>
        <v>236028</v>
      </c>
      <c r="M22" s="44"/>
      <c r="N22" s="43">
        <v>17000</v>
      </c>
      <c r="O22" s="45">
        <f t="shared" si="6"/>
        <v>0</v>
      </c>
      <c r="P22" s="44">
        <v>1152.8856570458627</v>
      </c>
      <c r="Q22" s="43">
        <v>17000</v>
      </c>
      <c r="R22" s="45">
        <f t="shared" si="7"/>
        <v>235188.67403735599</v>
      </c>
      <c r="S22" s="44">
        <f>+G22+2</f>
        <v>1130</v>
      </c>
      <c r="T22" s="43">
        <v>17000</v>
      </c>
      <c r="U22" s="45">
        <f t="shared" si="8"/>
        <v>230520</v>
      </c>
      <c r="V22" s="44">
        <f t="shared" ref="V22:V23" si="11">+S22</f>
        <v>1130</v>
      </c>
      <c r="W22" s="43">
        <v>17000</v>
      </c>
      <c r="X22" s="45">
        <f t="shared" si="9"/>
        <v>230520</v>
      </c>
      <c r="Y22" s="36">
        <f t="shared" si="2"/>
        <v>1130</v>
      </c>
      <c r="Z22" s="43">
        <v>17000</v>
      </c>
      <c r="AA22" s="45">
        <f t="shared" si="10"/>
        <v>230520</v>
      </c>
    </row>
    <row r="23" spans="1:27" ht="18.75" customHeight="1" x14ac:dyDescent="0.25">
      <c r="B23" s="19"/>
      <c r="C23" s="31" t="s">
        <v>6</v>
      </c>
      <c r="D23" s="44">
        <v>2000</v>
      </c>
      <c r="E23" s="43">
        <v>15000</v>
      </c>
      <c r="F23" s="45">
        <f t="shared" si="1"/>
        <v>360000</v>
      </c>
      <c r="G23" s="44">
        <v>1935</v>
      </c>
      <c r="H23" s="43">
        <v>15000</v>
      </c>
      <c r="I23" s="45">
        <f t="shared" si="4"/>
        <v>348300</v>
      </c>
      <c r="J23" s="36">
        <v>2166</v>
      </c>
      <c r="K23" s="43">
        <v>15000</v>
      </c>
      <c r="L23" s="45">
        <f t="shared" si="5"/>
        <v>389880</v>
      </c>
      <c r="M23" s="44"/>
      <c r="N23" s="43">
        <v>15000</v>
      </c>
      <c r="O23" s="45">
        <f>N23*M23*6/1000</f>
        <v>0</v>
      </c>
      <c r="P23" s="44">
        <v>1977.171054354016</v>
      </c>
      <c r="Q23" s="43">
        <v>15000</v>
      </c>
      <c r="R23" s="45">
        <f t="shared" si="7"/>
        <v>355890.7897837229</v>
      </c>
      <c r="S23" s="44">
        <v>2100</v>
      </c>
      <c r="T23" s="43">
        <v>15000</v>
      </c>
      <c r="U23" s="45">
        <f t="shared" si="8"/>
        <v>378000</v>
      </c>
      <c r="V23" s="44">
        <f t="shared" si="11"/>
        <v>2100</v>
      </c>
      <c r="W23" s="43">
        <v>15000</v>
      </c>
      <c r="X23" s="45">
        <f t="shared" si="9"/>
        <v>378000</v>
      </c>
      <c r="Y23" s="36">
        <f t="shared" si="2"/>
        <v>2100</v>
      </c>
      <c r="Z23" s="43">
        <v>15000</v>
      </c>
      <c r="AA23" s="45">
        <f t="shared" si="10"/>
        <v>378000</v>
      </c>
    </row>
    <row r="24" spans="1:27" s="7" customFormat="1" ht="33" customHeight="1" x14ac:dyDescent="0.25">
      <c r="B24" s="19" t="s">
        <v>12</v>
      </c>
      <c r="C24" s="30" t="s">
        <v>38</v>
      </c>
      <c r="D24" s="38">
        <v>201</v>
      </c>
      <c r="E24" s="46">
        <v>12000</v>
      </c>
      <c r="F24" s="47">
        <f>E24*D24*12/1000</f>
        <v>28944</v>
      </c>
      <c r="G24" s="38">
        <v>154</v>
      </c>
      <c r="H24" s="46">
        <v>12000</v>
      </c>
      <c r="I24" s="47">
        <f t="shared" si="4"/>
        <v>22176</v>
      </c>
      <c r="J24" s="35">
        <v>162</v>
      </c>
      <c r="K24" s="46">
        <v>12000</v>
      </c>
      <c r="L24" s="47">
        <f t="shared" si="5"/>
        <v>23328</v>
      </c>
      <c r="M24" s="38"/>
      <c r="N24" s="46">
        <v>12000</v>
      </c>
      <c r="O24" s="47">
        <f t="shared" ref="O24:O26" si="12">N24*M24*6/1000</f>
        <v>0</v>
      </c>
      <c r="P24" s="38">
        <v>156.87413529851111</v>
      </c>
      <c r="Q24" s="46">
        <v>12000</v>
      </c>
      <c r="R24" s="47">
        <f t="shared" si="7"/>
        <v>22589.875482985601</v>
      </c>
      <c r="S24" s="38">
        <v>145</v>
      </c>
      <c r="T24" s="46">
        <v>12000</v>
      </c>
      <c r="U24" s="47">
        <f t="shared" si="8"/>
        <v>20880</v>
      </c>
      <c r="V24" s="38">
        <v>140</v>
      </c>
      <c r="W24" s="46">
        <v>12000</v>
      </c>
      <c r="X24" s="47">
        <f t="shared" si="9"/>
        <v>20160</v>
      </c>
      <c r="Y24" s="36">
        <v>135</v>
      </c>
      <c r="Z24" s="46">
        <v>12000</v>
      </c>
      <c r="AA24" s="47">
        <f t="shared" si="10"/>
        <v>19440</v>
      </c>
    </row>
    <row r="25" spans="1:27" s="7" customFormat="1" ht="24" customHeight="1" x14ac:dyDescent="0.25">
      <c r="B25" s="19" t="s">
        <v>13</v>
      </c>
      <c r="C25" s="30" t="s">
        <v>14</v>
      </c>
      <c r="D25" s="38">
        <v>5237</v>
      </c>
      <c r="E25" s="46">
        <v>5000</v>
      </c>
      <c r="F25" s="47">
        <f>E25*D25*12/1000</f>
        <v>314220</v>
      </c>
      <c r="G25" s="38">
        <v>4963</v>
      </c>
      <c r="H25" s="46">
        <v>5000</v>
      </c>
      <c r="I25" s="47">
        <f t="shared" si="4"/>
        <v>297780</v>
      </c>
      <c r="J25" s="35">
        <v>5488</v>
      </c>
      <c r="K25" s="46">
        <v>5000</v>
      </c>
      <c r="L25" s="47">
        <f t="shared" si="5"/>
        <v>329280</v>
      </c>
      <c r="M25" s="38"/>
      <c r="N25" s="46">
        <v>5000</v>
      </c>
      <c r="O25" s="47">
        <f t="shared" si="12"/>
        <v>0</v>
      </c>
      <c r="P25" s="38">
        <v>5218.6176843090498</v>
      </c>
      <c r="Q25" s="46">
        <v>5000</v>
      </c>
      <c r="R25" s="47">
        <f t="shared" si="7"/>
        <v>313117.06105854298</v>
      </c>
      <c r="S25" s="38">
        <v>5000</v>
      </c>
      <c r="T25" s="46">
        <v>5000</v>
      </c>
      <c r="U25" s="47">
        <f t="shared" si="8"/>
        <v>300000</v>
      </c>
      <c r="V25" s="38">
        <v>5010</v>
      </c>
      <c r="W25" s="46">
        <v>5000</v>
      </c>
      <c r="X25" s="47">
        <f t="shared" si="9"/>
        <v>300600</v>
      </c>
      <c r="Y25" s="36">
        <v>5020</v>
      </c>
      <c r="Z25" s="46">
        <v>5000</v>
      </c>
      <c r="AA25" s="47">
        <f t="shared" si="10"/>
        <v>301200</v>
      </c>
    </row>
    <row r="26" spans="1:27" s="7" customFormat="1" ht="21.75" customHeight="1" x14ac:dyDescent="0.25">
      <c r="B26" s="19" t="s">
        <v>15</v>
      </c>
      <c r="C26" s="30" t="s">
        <v>16</v>
      </c>
      <c r="D26" s="38">
        <v>1</v>
      </c>
      <c r="E26" s="46">
        <v>150000</v>
      </c>
      <c r="F26" s="47">
        <f>E26*D26*12/1000</f>
        <v>1800</v>
      </c>
      <c r="G26" s="38">
        <v>0</v>
      </c>
      <c r="H26" s="46">
        <v>150000</v>
      </c>
      <c r="I26" s="47">
        <f t="shared" si="4"/>
        <v>0</v>
      </c>
      <c r="J26" s="35">
        <v>3</v>
      </c>
      <c r="K26" s="46">
        <v>150000</v>
      </c>
      <c r="L26" s="47">
        <f t="shared" si="5"/>
        <v>5400</v>
      </c>
      <c r="M26" s="38"/>
      <c r="N26" s="46">
        <v>150000</v>
      </c>
      <c r="O26" s="47">
        <f t="shared" si="12"/>
        <v>0</v>
      </c>
      <c r="P26" s="38">
        <v>0.928249321292965</v>
      </c>
      <c r="Q26" s="46">
        <v>150000</v>
      </c>
      <c r="R26" s="47">
        <f t="shared" si="7"/>
        <v>1670.848778327337</v>
      </c>
      <c r="S26" s="38">
        <v>0</v>
      </c>
      <c r="T26" s="46">
        <v>150000</v>
      </c>
      <c r="U26" s="47">
        <f t="shared" si="8"/>
        <v>0</v>
      </c>
      <c r="V26" s="38"/>
      <c r="W26" s="46">
        <v>150000</v>
      </c>
      <c r="X26" s="47">
        <f t="shared" si="9"/>
        <v>0</v>
      </c>
      <c r="Y26" s="36">
        <f t="shared" si="2"/>
        <v>0</v>
      </c>
      <c r="Z26" s="46">
        <v>150000</v>
      </c>
      <c r="AA26" s="47">
        <f t="shared" si="10"/>
        <v>0</v>
      </c>
    </row>
    <row r="27" spans="1:27" s="7" customFormat="1" ht="21.75" customHeight="1" x14ac:dyDescent="0.25">
      <c r="B27" s="19" t="s">
        <v>17</v>
      </c>
      <c r="C27" s="30" t="s">
        <v>18</v>
      </c>
      <c r="D27" s="38">
        <v>268</v>
      </c>
      <c r="E27" s="46">
        <v>15000</v>
      </c>
      <c r="F27" s="47">
        <f>E27*D27*12/1000</f>
        <v>48240</v>
      </c>
      <c r="G27" s="38">
        <v>253</v>
      </c>
      <c r="H27" s="46">
        <v>15000</v>
      </c>
      <c r="I27" s="47">
        <f t="shared" si="4"/>
        <v>45540</v>
      </c>
      <c r="J27" s="35">
        <v>289</v>
      </c>
      <c r="K27" s="46">
        <v>15000</v>
      </c>
      <c r="L27" s="47">
        <f t="shared" si="5"/>
        <v>52020</v>
      </c>
      <c r="M27" s="38"/>
      <c r="N27" s="46">
        <v>15000</v>
      </c>
      <c r="O27" s="47">
        <f>N27*M27*6/1000</f>
        <v>0</v>
      </c>
      <c r="P27" s="38">
        <v>258.98156064073726</v>
      </c>
      <c r="Q27" s="46">
        <v>15000</v>
      </c>
      <c r="R27" s="47">
        <f t="shared" si="7"/>
        <v>46616.680915332705</v>
      </c>
      <c r="S27" s="38">
        <v>260</v>
      </c>
      <c r="T27" s="46">
        <v>15000</v>
      </c>
      <c r="U27" s="47">
        <f t="shared" si="8"/>
        <v>46800</v>
      </c>
      <c r="V27" s="38"/>
      <c r="W27" s="46">
        <v>15000</v>
      </c>
      <c r="X27" s="47">
        <f t="shared" si="9"/>
        <v>0</v>
      </c>
      <c r="Y27" s="36">
        <f t="shared" si="2"/>
        <v>260</v>
      </c>
      <c r="Z27" s="46">
        <v>15000</v>
      </c>
      <c r="AA27" s="47">
        <f t="shared" si="10"/>
        <v>46800</v>
      </c>
    </row>
    <row r="28" spans="1:27" s="7" customFormat="1" ht="34.5" customHeight="1" x14ac:dyDescent="0.25">
      <c r="B28" s="19" t="s">
        <v>19</v>
      </c>
      <c r="C28" s="30" t="s">
        <v>51</v>
      </c>
      <c r="D28" s="38">
        <f>D29+D30</f>
        <v>581</v>
      </c>
      <c r="E28" s="46" t="s">
        <v>3</v>
      </c>
      <c r="F28" s="38">
        <f>F29+F30</f>
        <v>105360</v>
      </c>
      <c r="G28" s="38">
        <f>G29+G30</f>
        <v>565</v>
      </c>
      <c r="H28" s="46" t="s">
        <v>3</v>
      </c>
      <c r="I28" s="38">
        <f>I29+I30</f>
        <v>103980</v>
      </c>
      <c r="J28" s="38">
        <f>J29+J30</f>
        <v>570</v>
      </c>
      <c r="K28" s="46" t="s">
        <v>3</v>
      </c>
      <c r="L28" s="38">
        <f>L29+L30</f>
        <v>104832</v>
      </c>
      <c r="M28" s="38">
        <f>M29+M30</f>
        <v>0</v>
      </c>
      <c r="N28" s="46" t="s">
        <v>3</v>
      </c>
      <c r="O28" s="38">
        <f>O29+O30</f>
        <v>0</v>
      </c>
      <c r="P28" s="38">
        <f>P29+P30</f>
        <v>583.86882309327507</v>
      </c>
      <c r="Q28" s="46" t="s">
        <v>3</v>
      </c>
      <c r="R28" s="38">
        <f>R29+R30</f>
        <v>106154.5923830635</v>
      </c>
      <c r="S28" s="38">
        <f>S29+S30</f>
        <v>580</v>
      </c>
      <c r="T28" s="46" t="s">
        <v>3</v>
      </c>
      <c r="U28" s="38">
        <f>U29+U30</f>
        <v>106680</v>
      </c>
      <c r="V28" s="38">
        <f>V29+V30</f>
        <v>580</v>
      </c>
      <c r="W28" s="46" t="s">
        <v>3</v>
      </c>
      <c r="X28" s="38">
        <f>X29+X30</f>
        <v>106680</v>
      </c>
      <c r="Y28" s="38">
        <f>Y29+Y30</f>
        <v>580</v>
      </c>
      <c r="Z28" s="46" t="s">
        <v>3</v>
      </c>
      <c r="AA28" s="38">
        <f>AA29+AA30</f>
        <v>106680</v>
      </c>
    </row>
    <row r="29" spans="1:27" ht="16.5" customHeight="1" x14ac:dyDescent="0.25">
      <c r="B29" s="19"/>
      <c r="C29" s="31" t="s">
        <v>20</v>
      </c>
      <c r="D29" s="44">
        <v>409</v>
      </c>
      <c r="E29" s="43">
        <v>16000</v>
      </c>
      <c r="F29" s="45">
        <f>E29*D29*12/1000</f>
        <v>78528</v>
      </c>
      <c r="G29" s="44">
        <v>440</v>
      </c>
      <c r="H29" s="43">
        <v>16000</v>
      </c>
      <c r="I29" s="45">
        <f>H29*G29*12/1000</f>
        <v>84480</v>
      </c>
      <c r="J29" s="36">
        <v>442</v>
      </c>
      <c r="K29" s="43">
        <v>16000</v>
      </c>
      <c r="L29" s="45">
        <f>K29*J29*12/1000</f>
        <v>84864</v>
      </c>
      <c r="M29" s="44"/>
      <c r="N29" s="43">
        <v>16000</v>
      </c>
      <c r="O29" s="45">
        <f>N29*M29*6/1000</f>
        <v>0</v>
      </c>
      <c r="P29" s="44">
        <v>418.64044390312728</v>
      </c>
      <c r="Q29" s="43">
        <v>16000</v>
      </c>
      <c r="R29" s="45">
        <f>Q29*P29*12/1000</f>
        <v>80378.965229400448</v>
      </c>
      <c r="S29" s="44">
        <v>450</v>
      </c>
      <c r="T29" s="43">
        <v>16000</v>
      </c>
      <c r="U29" s="45">
        <f>T29*S29*12/1000</f>
        <v>86400</v>
      </c>
      <c r="V29" s="44">
        <f t="shared" ref="V29:V30" si="13">+S29</f>
        <v>450</v>
      </c>
      <c r="W29" s="43">
        <v>16000</v>
      </c>
      <c r="X29" s="45">
        <f>W29*V29*12/1000</f>
        <v>86400</v>
      </c>
      <c r="Y29" s="36">
        <f t="shared" si="2"/>
        <v>450</v>
      </c>
      <c r="Z29" s="43">
        <v>16000</v>
      </c>
      <c r="AA29" s="45">
        <f>Z29*Y29*12/1000</f>
        <v>86400</v>
      </c>
    </row>
    <row r="30" spans="1:27" ht="16.5" customHeight="1" x14ac:dyDescent="0.25">
      <c r="B30" s="19"/>
      <c r="C30" s="31" t="s">
        <v>21</v>
      </c>
      <c r="D30" s="44">
        <v>172</v>
      </c>
      <c r="E30" s="43">
        <v>13000</v>
      </c>
      <c r="F30" s="45">
        <f>E30*D30*12/1000</f>
        <v>26832</v>
      </c>
      <c r="G30" s="44">
        <v>125</v>
      </c>
      <c r="H30" s="43">
        <v>13000</v>
      </c>
      <c r="I30" s="45">
        <f>H30*G30*12/1000</f>
        <v>19500</v>
      </c>
      <c r="J30" s="36">
        <v>128</v>
      </c>
      <c r="K30" s="43">
        <v>13000</v>
      </c>
      <c r="L30" s="45">
        <f>K30*J30*12/1000</f>
        <v>19968</v>
      </c>
      <c r="M30" s="44"/>
      <c r="N30" s="43">
        <v>13000</v>
      </c>
      <c r="O30" s="45">
        <f>N30*M30*6/1000</f>
        <v>0</v>
      </c>
      <c r="P30" s="44">
        <v>165.22837919014779</v>
      </c>
      <c r="Q30" s="43">
        <v>13000</v>
      </c>
      <c r="R30" s="45">
        <f>Q30*P30*12/1000</f>
        <v>25775.627153663056</v>
      </c>
      <c r="S30" s="44">
        <v>130</v>
      </c>
      <c r="T30" s="43">
        <v>13000</v>
      </c>
      <c r="U30" s="45">
        <f>T30*S30*12/1000</f>
        <v>20280</v>
      </c>
      <c r="V30" s="44">
        <f t="shared" si="13"/>
        <v>130</v>
      </c>
      <c r="W30" s="43">
        <v>13000</v>
      </c>
      <c r="X30" s="45">
        <f>W30*V30*12/1000</f>
        <v>20280</v>
      </c>
      <c r="Y30" s="36">
        <f t="shared" si="2"/>
        <v>130</v>
      </c>
      <c r="Z30" s="43">
        <v>13000</v>
      </c>
      <c r="AA30" s="45">
        <f>Z30*Y30*12/1000</f>
        <v>20280</v>
      </c>
    </row>
    <row r="31" spans="1:27" s="7" customFormat="1" ht="92.25" customHeight="1" x14ac:dyDescent="0.25">
      <c r="A31" s="7" t="s">
        <v>56</v>
      </c>
      <c r="B31" s="19" t="s">
        <v>54</v>
      </c>
      <c r="C31" s="30" t="s">
        <v>55</v>
      </c>
      <c r="D31" s="38"/>
      <c r="E31" s="46"/>
      <c r="F31" s="47"/>
      <c r="G31" s="38">
        <v>110</v>
      </c>
      <c r="H31" s="46">
        <v>31000</v>
      </c>
      <c r="I31" s="45">
        <f t="shared" ref="I31:I32" si="14">H31*G31*12/1000</f>
        <v>40920</v>
      </c>
      <c r="J31" s="35">
        <v>136</v>
      </c>
      <c r="K31" s="46">
        <v>31000</v>
      </c>
      <c r="L31" s="47">
        <f t="shared" ref="L31:L32" si="15">K31*J31*12/1000</f>
        <v>50592</v>
      </c>
      <c r="M31" s="38"/>
      <c r="N31" s="46">
        <v>31000</v>
      </c>
      <c r="O31" s="47">
        <f>N31*M31*6/1000</f>
        <v>0</v>
      </c>
      <c r="P31" s="38">
        <v>126.24190769584324</v>
      </c>
      <c r="Q31" s="46">
        <v>31000</v>
      </c>
      <c r="R31" s="47">
        <f>Q31*P31*12/1000</f>
        <v>46961.989662853688</v>
      </c>
      <c r="S31" s="38">
        <v>120</v>
      </c>
      <c r="T31" s="46">
        <v>31000</v>
      </c>
      <c r="U31" s="47">
        <f t="shared" ref="U31:U32" si="16">T31*S31*12/1000</f>
        <v>44640</v>
      </c>
      <c r="V31" s="38">
        <f>+S31+5</f>
        <v>125</v>
      </c>
      <c r="W31" s="46">
        <v>31000</v>
      </c>
      <c r="X31" s="47">
        <f>W31*V31*12/1000</f>
        <v>46500</v>
      </c>
      <c r="Y31" s="36">
        <f>+V31+5</f>
        <v>130</v>
      </c>
      <c r="Z31" s="46">
        <v>31000</v>
      </c>
      <c r="AA31" s="47">
        <f t="shared" ref="AA31:AA32" si="17">Z31*Y31*12/1000</f>
        <v>48360</v>
      </c>
    </row>
    <row r="32" spans="1:27" s="7" customFormat="1" ht="41.25" customHeight="1" x14ac:dyDescent="0.25">
      <c r="A32" s="7" t="s">
        <v>56</v>
      </c>
      <c r="B32" s="19" t="s">
        <v>57</v>
      </c>
      <c r="C32" s="30" t="s">
        <v>58</v>
      </c>
      <c r="D32" s="38"/>
      <c r="E32" s="46"/>
      <c r="F32" s="47"/>
      <c r="G32" s="38">
        <v>73</v>
      </c>
      <c r="H32" s="46">
        <v>31000</v>
      </c>
      <c r="I32" s="45">
        <f t="shared" si="14"/>
        <v>27156</v>
      </c>
      <c r="J32" s="35">
        <v>109</v>
      </c>
      <c r="K32" s="46">
        <v>31000</v>
      </c>
      <c r="L32" s="47">
        <f t="shared" si="15"/>
        <v>40548</v>
      </c>
      <c r="M32" s="38"/>
      <c r="N32" s="46">
        <v>31000</v>
      </c>
      <c r="O32" s="47">
        <f>N32*M32*6/1000</f>
        <v>0</v>
      </c>
      <c r="P32" s="38">
        <v>101.1791760209332</v>
      </c>
      <c r="Q32" s="46">
        <v>31000</v>
      </c>
      <c r="R32" s="47">
        <f>Q32*P32*12/1000</f>
        <v>37638.65347978715</v>
      </c>
      <c r="S32" s="38">
        <v>80</v>
      </c>
      <c r="T32" s="46">
        <v>31000</v>
      </c>
      <c r="U32" s="47">
        <f t="shared" si="16"/>
        <v>29760</v>
      </c>
      <c r="V32" s="38">
        <f>+S32+2</f>
        <v>82</v>
      </c>
      <c r="W32" s="46">
        <v>31000</v>
      </c>
      <c r="X32" s="47">
        <f>W32*V32*12/1000</f>
        <v>30504</v>
      </c>
      <c r="Y32" s="38">
        <f>+V32+2</f>
        <v>84</v>
      </c>
      <c r="Z32" s="46">
        <v>31000</v>
      </c>
      <c r="AA32" s="47">
        <f t="shared" si="17"/>
        <v>31248</v>
      </c>
    </row>
    <row r="33" spans="2:27" s="7" customFormat="1" ht="30.75" customHeight="1" x14ac:dyDescent="0.25">
      <c r="B33" s="21">
        <v>2</v>
      </c>
      <c r="C33" s="29" t="s">
        <v>52</v>
      </c>
      <c r="D33" s="33">
        <f>SUM(D34:D35)</f>
        <v>654</v>
      </c>
      <c r="E33" s="48" t="s">
        <v>3</v>
      </c>
      <c r="F33" s="33">
        <f>SUM(F34:F35)</f>
        <v>94176</v>
      </c>
      <c r="G33" s="33">
        <f>SUM(G34:G35)</f>
        <v>705</v>
      </c>
      <c r="H33" s="48" t="s">
        <v>3</v>
      </c>
      <c r="I33" s="33">
        <f>SUM(I34:I35)</f>
        <v>101520</v>
      </c>
      <c r="J33" s="33">
        <f>SUM(J34:J35)</f>
        <v>638</v>
      </c>
      <c r="K33" s="48" t="s">
        <v>3</v>
      </c>
      <c r="L33" s="33">
        <f>SUM(L34:L35)</f>
        <v>91872</v>
      </c>
      <c r="M33" s="33">
        <f>SUM(M34:M35)</f>
        <v>0</v>
      </c>
      <c r="N33" s="48" t="s">
        <v>3</v>
      </c>
      <c r="O33" s="33">
        <f>SUM(O34:O35)</f>
        <v>0</v>
      </c>
      <c r="P33" s="33">
        <f>SUM(P34:P35)</f>
        <v>628.42479051533746</v>
      </c>
      <c r="Q33" s="48" t="s">
        <v>3</v>
      </c>
      <c r="R33" s="33">
        <f>SUM(R34:R35)</f>
        <v>90493.169834208587</v>
      </c>
      <c r="S33" s="33">
        <f>SUM(S34:S35)</f>
        <v>675</v>
      </c>
      <c r="T33" s="48" t="s">
        <v>3</v>
      </c>
      <c r="U33" s="33">
        <f>SUM(U34:U35)</f>
        <v>97200</v>
      </c>
      <c r="V33" s="33">
        <f>SUM(V34:V35)</f>
        <v>660</v>
      </c>
      <c r="W33" s="48" t="s">
        <v>3</v>
      </c>
      <c r="X33" s="33">
        <f>SUM(X34:X35)</f>
        <v>95040</v>
      </c>
      <c r="Y33" s="33">
        <f>SUM(Y34:Y35)</f>
        <v>645</v>
      </c>
      <c r="Z33" s="48" t="s">
        <v>3</v>
      </c>
      <c r="AA33" s="33">
        <f>SUM(AA34:AA35)</f>
        <v>92880</v>
      </c>
    </row>
    <row r="34" spans="2:27" s="7" customFormat="1" ht="43.5" customHeight="1" x14ac:dyDescent="0.25">
      <c r="B34" s="19" t="s">
        <v>22</v>
      </c>
      <c r="C34" s="30" t="s">
        <v>39</v>
      </c>
      <c r="D34" s="38">
        <v>202</v>
      </c>
      <c r="E34" s="46">
        <v>12000</v>
      </c>
      <c r="F34" s="47">
        <f>E34*D34*12/1000</f>
        <v>29088</v>
      </c>
      <c r="G34" s="38">
        <v>236</v>
      </c>
      <c r="H34" s="46">
        <v>12000</v>
      </c>
      <c r="I34" s="47">
        <f>H34*G34*12/1000</f>
        <v>33984</v>
      </c>
      <c r="J34" s="35">
        <v>187</v>
      </c>
      <c r="K34" s="46">
        <v>12000</v>
      </c>
      <c r="L34" s="47">
        <f>K34*J34*12/1000</f>
        <v>26928</v>
      </c>
      <c r="M34" s="38"/>
      <c r="N34" s="46">
        <v>12000</v>
      </c>
      <c r="O34" s="47">
        <f>N34*M34*6/1000</f>
        <v>0</v>
      </c>
      <c r="P34" s="38">
        <v>194.00410815022971</v>
      </c>
      <c r="Q34" s="46">
        <v>12000</v>
      </c>
      <c r="R34" s="47">
        <f>Q34*P34*12/1000</f>
        <v>27936.591573633079</v>
      </c>
      <c r="S34" s="38">
        <v>225</v>
      </c>
      <c r="T34" s="46">
        <v>12000</v>
      </c>
      <c r="U34" s="47">
        <f>T34*S34*12/1000</f>
        <v>32400</v>
      </c>
      <c r="V34" s="38">
        <v>220</v>
      </c>
      <c r="W34" s="46">
        <v>12000</v>
      </c>
      <c r="X34" s="47">
        <f>W34*V34*12/1000</f>
        <v>31680</v>
      </c>
      <c r="Y34" s="36">
        <v>215</v>
      </c>
      <c r="Z34" s="46">
        <v>12000</v>
      </c>
      <c r="AA34" s="47">
        <f>Z34*Y34*12/1000</f>
        <v>30960</v>
      </c>
    </row>
    <row r="35" spans="2:27" s="7" customFormat="1" ht="57.75" customHeight="1" x14ac:dyDescent="0.25">
      <c r="B35" s="19" t="s">
        <v>49</v>
      </c>
      <c r="C35" s="30" t="s">
        <v>59</v>
      </c>
      <c r="D35" s="38">
        <v>452</v>
      </c>
      <c r="E35" s="46">
        <v>12000</v>
      </c>
      <c r="F35" s="47">
        <f>E35*D35*12/1000</f>
        <v>65088</v>
      </c>
      <c r="G35" s="38">
        <v>469</v>
      </c>
      <c r="H35" s="46">
        <v>12000</v>
      </c>
      <c r="I35" s="47">
        <f>H35*G35*12/1000</f>
        <v>67536</v>
      </c>
      <c r="J35" s="35">
        <v>451</v>
      </c>
      <c r="K35" s="46">
        <v>12000</v>
      </c>
      <c r="L35" s="47">
        <f>K35*J35*12/1000</f>
        <v>64944</v>
      </c>
      <c r="M35" s="38"/>
      <c r="N35" s="46">
        <v>12000</v>
      </c>
      <c r="O35" s="47">
        <f>N35*M35*6/1000</f>
        <v>0</v>
      </c>
      <c r="P35" s="38">
        <v>434.42068236510772</v>
      </c>
      <c r="Q35" s="46">
        <v>12000</v>
      </c>
      <c r="R35" s="47">
        <f>Q35*P35*12/1000</f>
        <v>62556.578260575516</v>
      </c>
      <c r="S35" s="38">
        <v>450</v>
      </c>
      <c r="T35" s="46">
        <v>12000</v>
      </c>
      <c r="U35" s="47">
        <f>T35*S35*12/1000</f>
        <v>64800</v>
      </c>
      <c r="V35" s="38">
        <v>440</v>
      </c>
      <c r="W35" s="46">
        <v>12000</v>
      </c>
      <c r="X35" s="47">
        <f>W35*V35*12/1000</f>
        <v>63360</v>
      </c>
      <c r="Y35" s="36">
        <v>430</v>
      </c>
      <c r="Z35" s="46">
        <v>12000</v>
      </c>
      <c r="AA35" s="47">
        <f>Z35*Y35*12/1000</f>
        <v>61920</v>
      </c>
    </row>
    <row r="36" spans="2:27" s="7" customFormat="1" ht="49.5" customHeight="1" x14ac:dyDescent="0.25">
      <c r="B36" s="21" t="s">
        <v>23</v>
      </c>
      <c r="C36" s="29" t="s">
        <v>60</v>
      </c>
      <c r="D36" s="33">
        <f>D37+D40</f>
        <v>7704</v>
      </c>
      <c r="E36" s="48" t="s">
        <v>3</v>
      </c>
      <c r="F36" s="33">
        <f>F37+F40</f>
        <v>2866224</v>
      </c>
      <c r="G36" s="33">
        <f>G37+G40</f>
        <v>6867</v>
      </c>
      <c r="H36" s="48" t="s">
        <v>3</v>
      </c>
      <c r="I36" s="33">
        <f>I37+I40</f>
        <v>2554860</v>
      </c>
      <c r="J36" s="33">
        <f>J37+J40</f>
        <v>7134</v>
      </c>
      <c r="K36" s="48" t="s">
        <v>3</v>
      </c>
      <c r="L36" s="33">
        <f>L37+L40</f>
        <v>2659392</v>
      </c>
      <c r="M36" s="33">
        <f>M37+M40</f>
        <v>0</v>
      </c>
      <c r="N36" s="48" t="s">
        <v>3</v>
      </c>
      <c r="O36" s="33">
        <f>O37+O40</f>
        <v>0</v>
      </c>
      <c r="P36" s="33">
        <f>P37+P40</f>
        <v>7454.7702993038019</v>
      </c>
      <c r="Q36" s="48" t="s">
        <v>3</v>
      </c>
      <c r="R36" s="33">
        <f>R37+R40</f>
        <v>2778320.7655782625</v>
      </c>
      <c r="S36" s="33">
        <f>S37+S40</f>
        <v>7606</v>
      </c>
      <c r="T36" s="48" t="s">
        <v>3</v>
      </c>
      <c r="U36" s="33">
        <f>U37+U40</f>
        <v>2829936</v>
      </c>
      <c r="V36" s="33">
        <f>V37+V40</f>
        <v>7806</v>
      </c>
      <c r="W36" s="48" t="s">
        <v>3</v>
      </c>
      <c r="X36" s="33">
        <f>X37+X40</f>
        <v>2904336</v>
      </c>
      <c r="Y36" s="33">
        <f>Y37+Y40</f>
        <v>7806</v>
      </c>
      <c r="Z36" s="48" t="s">
        <v>3</v>
      </c>
      <c r="AA36" s="33">
        <f>AA37+AA40</f>
        <v>2904336</v>
      </c>
    </row>
    <row r="37" spans="2:27" s="7" customFormat="1" ht="43.5" customHeight="1" x14ac:dyDescent="0.25">
      <c r="B37" s="19" t="s">
        <v>24</v>
      </c>
      <c r="C37" s="30" t="s">
        <v>41</v>
      </c>
      <c r="D37" s="38">
        <f>SUM(D38:D39)</f>
        <v>6853</v>
      </c>
      <c r="E37" s="46" t="s">
        <v>3</v>
      </c>
      <c r="F37" s="38">
        <f>+F38+F39</f>
        <v>2549652</v>
      </c>
      <c r="G37" s="38">
        <f>SUM(G38:G39)</f>
        <v>6011</v>
      </c>
      <c r="H37" s="46" t="s">
        <v>3</v>
      </c>
      <c r="I37" s="38">
        <f>+I38+I39</f>
        <v>2236428</v>
      </c>
      <c r="J37" s="38">
        <f>J38+J39</f>
        <v>6247</v>
      </c>
      <c r="K37" s="46" t="s">
        <v>3</v>
      </c>
      <c r="L37" s="38">
        <f>+L38+L39</f>
        <v>2324220</v>
      </c>
      <c r="M37" s="38">
        <f>M38+M39</f>
        <v>0</v>
      </c>
      <c r="N37" s="46" t="s">
        <v>3</v>
      </c>
      <c r="O37" s="38">
        <f>+O38+O39</f>
        <v>0</v>
      </c>
      <c r="P37" s="38">
        <f>P38+P39</f>
        <v>6580.359438645829</v>
      </c>
      <c r="Q37" s="46" t="s">
        <v>3</v>
      </c>
      <c r="R37" s="38">
        <f>+R38+R39</f>
        <v>2448205.6029482028</v>
      </c>
      <c r="S37" s="38">
        <f>S38+S39</f>
        <v>6606</v>
      </c>
      <c r="T37" s="46" t="s">
        <v>3</v>
      </c>
      <c r="U37" s="38">
        <f>+U38+U39</f>
        <v>2457936</v>
      </c>
      <c r="V37" s="38">
        <f>V38+V39</f>
        <v>6706</v>
      </c>
      <c r="W37" s="46" t="s">
        <v>3</v>
      </c>
      <c r="X37" s="38">
        <f>+X38+X39</f>
        <v>2495136</v>
      </c>
      <c r="Y37" s="38">
        <f>Y38+Y39</f>
        <v>6606</v>
      </c>
      <c r="Z37" s="46" t="s">
        <v>3</v>
      </c>
      <c r="AA37" s="38">
        <f>+AA38+AA39</f>
        <v>2457936</v>
      </c>
    </row>
    <row r="38" spans="2:27" ht="20.25" customHeight="1" x14ac:dyDescent="0.25">
      <c r="B38" s="19"/>
      <c r="C38" s="31" t="s">
        <v>20</v>
      </c>
      <c r="D38" s="44">
        <v>4</v>
      </c>
      <c r="E38" s="43">
        <v>38000</v>
      </c>
      <c r="F38" s="45">
        <f>E38*D38*12/1000</f>
        <v>1824</v>
      </c>
      <c r="G38" s="44">
        <v>4</v>
      </c>
      <c r="H38" s="43">
        <v>38000</v>
      </c>
      <c r="I38" s="45">
        <f>H38*G38*12/1000</f>
        <v>1824</v>
      </c>
      <c r="J38" s="36">
        <v>4</v>
      </c>
      <c r="K38" s="43">
        <v>38000</v>
      </c>
      <c r="L38" s="45">
        <f>K38*J38*12/1000</f>
        <v>1824</v>
      </c>
      <c r="M38" s="44"/>
      <c r="N38" s="43">
        <v>38000</v>
      </c>
      <c r="O38" s="45">
        <f>N38*M38*6/1000</f>
        <v>0</v>
      </c>
      <c r="P38" s="44">
        <v>3.7129972851718605</v>
      </c>
      <c r="Q38" s="43">
        <v>38000</v>
      </c>
      <c r="R38" s="45">
        <f>Q38*P38*12/1000</f>
        <v>1693.1267620383685</v>
      </c>
      <c r="S38" s="44">
        <v>6</v>
      </c>
      <c r="T38" s="43">
        <v>38000</v>
      </c>
      <c r="U38" s="45">
        <f>T38*S38*12/1000</f>
        <v>2736</v>
      </c>
      <c r="V38" s="44">
        <f>+S38</f>
        <v>6</v>
      </c>
      <c r="W38" s="43">
        <v>38000</v>
      </c>
      <c r="X38" s="45">
        <f>W38*V38*12/1000</f>
        <v>2736</v>
      </c>
      <c r="Y38" s="36">
        <f t="shared" ref="Y38:Y39" si="18">+S38</f>
        <v>6</v>
      </c>
      <c r="Z38" s="43">
        <v>38000</v>
      </c>
      <c r="AA38" s="45">
        <f>Z38*Y38*12/1000</f>
        <v>2736</v>
      </c>
    </row>
    <row r="39" spans="2:27" ht="20.25" customHeight="1" x14ac:dyDescent="0.25">
      <c r="B39" s="19"/>
      <c r="C39" s="31" t="s">
        <v>21</v>
      </c>
      <c r="D39" s="44">
        <v>6849</v>
      </c>
      <c r="E39" s="43">
        <v>31000</v>
      </c>
      <c r="F39" s="45">
        <f>E39*D39*12/1000</f>
        <v>2547828</v>
      </c>
      <c r="G39" s="44">
        <v>6007</v>
      </c>
      <c r="H39" s="43">
        <v>31000</v>
      </c>
      <c r="I39" s="45">
        <f>H39*G39*12/1000</f>
        <v>2234604</v>
      </c>
      <c r="J39" s="36">
        <v>6243</v>
      </c>
      <c r="K39" s="43">
        <v>31000</v>
      </c>
      <c r="L39" s="45">
        <f>K39*J39*12/1000</f>
        <v>2322396</v>
      </c>
      <c r="M39" s="44"/>
      <c r="N39" s="43">
        <v>31000</v>
      </c>
      <c r="O39" s="45">
        <f>N39*M39*6/1000</f>
        <v>0</v>
      </c>
      <c r="P39" s="44">
        <v>6576.6464413606573</v>
      </c>
      <c r="Q39" s="43">
        <v>31000</v>
      </c>
      <c r="R39" s="45">
        <f>Q39*P39*12/1000</f>
        <v>2446512.4761861642</v>
      </c>
      <c r="S39" s="44">
        <v>6600</v>
      </c>
      <c r="T39" s="43">
        <v>31000</v>
      </c>
      <c r="U39" s="45">
        <f>T39*S39*12/1000</f>
        <v>2455200</v>
      </c>
      <c r="V39" s="44">
        <v>6700</v>
      </c>
      <c r="W39" s="43">
        <v>31000</v>
      </c>
      <c r="X39" s="45">
        <f>W39*V39*12/1000</f>
        <v>2492400</v>
      </c>
      <c r="Y39" s="36">
        <f t="shared" si="18"/>
        <v>6600</v>
      </c>
      <c r="Z39" s="43">
        <v>31000</v>
      </c>
      <c r="AA39" s="45">
        <f>Z39*Y39*12/1000</f>
        <v>2455200</v>
      </c>
    </row>
    <row r="40" spans="2:27" s="7" customFormat="1" ht="105.75" customHeight="1" x14ac:dyDescent="0.25">
      <c r="B40" s="19" t="s">
        <v>25</v>
      </c>
      <c r="C40" s="30" t="s">
        <v>42</v>
      </c>
      <c r="D40" s="38">
        <f>SUM(D41:D42)</f>
        <v>851</v>
      </c>
      <c r="E40" s="46" t="s">
        <v>3</v>
      </c>
      <c r="F40" s="35">
        <f>SUM(F41:F42)</f>
        <v>316572</v>
      </c>
      <c r="G40" s="38">
        <f>SUM(G41:G42)</f>
        <v>856</v>
      </c>
      <c r="H40" s="46" t="s">
        <v>3</v>
      </c>
      <c r="I40" s="35">
        <f>SUM(I41:I42)</f>
        <v>318432</v>
      </c>
      <c r="J40" s="38">
        <f>SUM(J41:J42)</f>
        <v>887</v>
      </c>
      <c r="K40" s="46" t="s">
        <v>3</v>
      </c>
      <c r="L40" s="35">
        <f>SUM(L41:L42)</f>
        <v>335172</v>
      </c>
      <c r="M40" s="38">
        <f>SUM(M41:M42)</f>
        <v>0</v>
      </c>
      <c r="N40" s="46" t="s">
        <v>3</v>
      </c>
      <c r="O40" s="35">
        <f>SUM(O41:O42)</f>
        <v>0</v>
      </c>
      <c r="P40" s="38">
        <f>SUM(P41:P42)</f>
        <v>874.4108606579731</v>
      </c>
      <c r="Q40" s="46" t="s">
        <v>3</v>
      </c>
      <c r="R40" s="35">
        <f>SUM(R41:R42)</f>
        <v>330115.16263005976</v>
      </c>
      <c r="S40" s="38">
        <f>SUM(S41:S42)</f>
        <v>1000</v>
      </c>
      <c r="T40" s="46" t="s">
        <v>3</v>
      </c>
      <c r="U40" s="35">
        <f>SUM(U41:U42)</f>
        <v>372000</v>
      </c>
      <c r="V40" s="38">
        <f>SUM(V41:V42)</f>
        <v>1100</v>
      </c>
      <c r="W40" s="46" t="s">
        <v>3</v>
      </c>
      <c r="X40" s="35">
        <f>SUM(X41:X42)</f>
        <v>409200</v>
      </c>
      <c r="Y40" s="38">
        <f>SUM(Y41:Y42)</f>
        <v>1200</v>
      </c>
      <c r="Z40" s="46" t="s">
        <v>3</v>
      </c>
      <c r="AA40" s="35">
        <f>SUM(AA41:AA42)</f>
        <v>446400</v>
      </c>
    </row>
    <row r="41" spans="2:27" ht="15.75" customHeight="1" x14ac:dyDescent="0.25">
      <c r="B41" s="19"/>
      <c r="C41" s="31" t="s">
        <v>20</v>
      </c>
      <c r="D41" s="44"/>
      <c r="E41" s="43">
        <v>38000</v>
      </c>
      <c r="F41" s="45">
        <f>E41*D41*12/1000</f>
        <v>0</v>
      </c>
      <c r="G41" s="44"/>
      <c r="H41" s="43">
        <v>38000</v>
      </c>
      <c r="I41" s="45">
        <f>H41*G41*12/1000</f>
        <v>0</v>
      </c>
      <c r="J41" s="36">
        <v>62</v>
      </c>
      <c r="K41" s="43">
        <v>38000</v>
      </c>
      <c r="L41" s="45">
        <f>K41*J41*12/1000</f>
        <v>28272</v>
      </c>
      <c r="M41" s="44"/>
      <c r="N41" s="43">
        <v>38000</v>
      </c>
      <c r="O41" s="45">
        <f>N41*M41*6/1000</f>
        <v>0</v>
      </c>
      <c r="P41" s="44">
        <v>57.551457920163834</v>
      </c>
      <c r="Q41" s="43">
        <v>38000</v>
      </c>
      <c r="R41" s="45">
        <f>Q41*P41*12/1000</f>
        <v>26243.464811594709</v>
      </c>
      <c r="S41" s="44">
        <v>0</v>
      </c>
      <c r="T41" s="43">
        <v>38000</v>
      </c>
      <c r="U41" s="45">
        <f>T41*S41*12/1000</f>
        <v>0</v>
      </c>
      <c r="V41" s="44"/>
      <c r="W41" s="43">
        <v>38000</v>
      </c>
      <c r="X41" s="45">
        <f>W41*V41*12/1000</f>
        <v>0</v>
      </c>
      <c r="Y41" s="36">
        <f t="shared" ref="Y41" si="19">+S41</f>
        <v>0</v>
      </c>
      <c r="Z41" s="43">
        <v>38000</v>
      </c>
      <c r="AA41" s="45">
        <f>Z41*Y41*12/1000</f>
        <v>0</v>
      </c>
    </row>
    <row r="42" spans="2:27" ht="15.75" customHeight="1" x14ac:dyDescent="0.25">
      <c r="B42" s="19"/>
      <c r="C42" s="31" t="s">
        <v>21</v>
      </c>
      <c r="D42" s="44">
        <v>851</v>
      </c>
      <c r="E42" s="43">
        <v>31000</v>
      </c>
      <c r="F42" s="45">
        <f>E42*D42*12/1000</f>
        <v>316572</v>
      </c>
      <c r="G42" s="44">
        <v>856</v>
      </c>
      <c r="H42" s="43">
        <v>31000</v>
      </c>
      <c r="I42" s="45">
        <f>H42*G42*12/1000</f>
        <v>318432</v>
      </c>
      <c r="J42" s="36">
        <v>825</v>
      </c>
      <c r="K42" s="43">
        <v>31000</v>
      </c>
      <c r="L42" s="45">
        <f>K42*J42*12/1000</f>
        <v>306900</v>
      </c>
      <c r="M42" s="44"/>
      <c r="N42" s="43">
        <v>31000</v>
      </c>
      <c r="O42" s="45">
        <f>N42*M42*6/1000</f>
        <v>0</v>
      </c>
      <c r="P42" s="44">
        <v>816.85940273780932</v>
      </c>
      <c r="Q42" s="43">
        <v>31000</v>
      </c>
      <c r="R42" s="45">
        <f>Q42*P42*12/1000</f>
        <v>303871.69781846507</v>
      </c>
      <c r="S42" s="44">
        <v>1000</v>
      </c>
      <c r="T42" s="43">
        <v>31000</v>
      </c>
      <c r="U42" s="45">
        <f>T42*S42*12/1000</f>
        <v>372000</v>
      </c>
      <c r="V42" s="44">
        <f>+S42+100</f>
        <v>1100</v>
      </c>
      <c r="W42" s="43">
        <v>31000</v>
      </c>
      <c r="X42" s="45">
        <f>W42*V42*12/1000</f>
        <v>409200</v>
      </c>
      <c r="Y42" s="36">
        <f>+V42+100</f>
        <v>1200</v>
      </c>
      <c r="Z42" s="43">
        <v>31000</v>
      </c>
      <c r="AA42" s="45">
        <f>Z42*Y42*12/1000</f>
        <v>446400</v>
      </c>
    </row>
    <row r="43" spans="2:27" s="7" customFormat="1" ht="59.25" customHeight="1" x14ac:dyDescent="0.25">
      <c r="B43" s="21" t="s">
        <v>26</v>
      </c>
      <c r="C43" s="29" t="s">
        <v>61</v>
      </c>
      <c r="D43" s="33">
        <v>1343</v>
      </c>
      <c r="E43" s="48">
        <v>5000</v>
      </c>
      <c r="F43" s="49">
        <f>E43*D43*12/1000</f>
        <v>80580</v>
      </c>
      <c r="G43" s="33">
        <f>925-41</f>
        <v>884</v>
      </c>
      <c r="H43" s="48">
        <v>5000</v>
      </c>
      <c r="I43" s="33">
        <f>H43*G43*12/1000</f>
        <v>53040</v>
      </c>
      <c r="J43" s="48">
        <v>1342</v>
      </c>
      <c r="K43" s="48">
        <v>5000</v>
      </c>
      <c r="L43" s="49">
        <f>K43*J43*12/1000</f>
        <v>80520</v>
      </c>
      <c r="M43" s="33"/>
      <c r="N43" s="48">
        <v>5000</v>
      </c>
      <c r="O43" s="49">
        <f>N43*M43*6/1000</f>
        <v>0</v>
      </c>
      <c r="P43" s="40">
        <v>1289.3383072759284</v>
      </c>
      <c r="Q43" s="48">
        <v>5000</v>
      </c>
      <c r="R43" s="49">
        <f>Q43*P43*12/1000</f>
        <v>77360.298436555691</v>
      </c>
      <c r="S43" s="33">
        <v>870</v>
      </c>
      <c r="T43" s="48">
        <v>5000</v>
      </c>
      <c r="U43" s="49">
        <f>T43*S43*12/1000</f>
        <v>52200</v>
      </c>
      <c r="V43" s="40">
        <v>860</v>
      </c>
      <c r="W43" s="48">
        <v>5000</v>
      </c>
      <c r="X43" s="49">
        <f>W43*V43*12/1000</f>
        <v>51600</v>
      </c>
      <c r="Y43" s="40">
        <v>850</v>
      </c>
      <c r="Z43" s="48">
        <v>5000</v>
      </c>
      <c r="AA43" s="49">
        <f>Z43*Y43*12/1000</f>
        <v>51000</v>
      </c>
    </row>
    <row r="44" spans="2:27" s="7" customFormat="1" ht="108.75" customHeight="1" x14ac:dyDescent="0.25">
      <c r="B44" s="21" t="s">
        <v>27</v>
      </c>
      <c r="C44" s="29" t="s">
        <v>64</v>
      </c>
      <c r="D44" s="33">
        <v>7388</v>
      </c>
      <c r="E44" s="48" t="s">
        <v>3</v>
      </c>
      <c r="F44" s="33">
        <f>+F45+F48+F49</f>
        <v>2652264</v>
      </c>
      <c r="G44" s="33">
        <f>+G45+G48+G49</f>
        <v>7041</v>
      </c>
      <c r="H44" s="48" t="s">
        <v>3</v>
      </c>
      <c r="I44" s="33">
        <f>+I45+I48+I49</f>
        <v>2544240</v>
      </c>
      <c r="J44" s="33">
        <f>+J45+J48+J49</f>
        <v>7544</v>
      </c>
      <c r="K44" s="48" t="s">
        <v>3</v>
      </c>
      <c r="L44" s="33">
        <f>+L45+L48+L49</f>
        <v>2727576</v>
      </c>
      <c r="M44" s="33">
        <f>+M45+M48+M49</f>
        <v>0</v>
      </c>
      <c r="N44" s="48" t="s">
        <v>3</v>
      </c>
      <c r="O44" s="33">
        <f>+O45+O48+O49</f>
        <v>0</v>
      </c>
      <c r="P44" s="33">
        <f>+P45+P48+P49</f>
        <v>7210.6407278037532</v>
      </c>
      <c r="Q44" s="48" t="s">
        <v>3</v>
      </c>
      <c r="R44" s="33">
        <f>+R45+R48+R49</f>
        <v>2597590.6227225224</v>
      </c>
      <c r="S44" s="33">
        <f>+S45+S48+S49</f>
        <v>7465</v>
      </c>
      <c r="T44" s="48" t="s">
        <v>3</v>
      </c>
      <c r="U44" s="33">
        <f>+U45+U48+U49</f>
        <v>2705520</v>
      </c>
      <c r="V44" s="33">
        <f>+V45+V48+V49</f>
        <v>7470</v>
      </c>
      <c r="W44" s="48" t="s">
        <v>3</v>
      </c>
      <c r="X44" s="33">
        <f>+X45+X48+X49</f>
        <v>2712480</v>
      </c>
      <c r="Y44" s="33">
        <f>+Y45+Y48+Y49</f>
        <v>7475</v>
      </c>
      <c r="Z44" s="48" t="s">
        <v>3</v>
      </c>
      <c r="AA44" s="33">
        <f>+AA45+AA48+AA49</f>
        <v>2719440</v>
      </c>
    </row>
    <row r="45" spans="2:27" s="7" customFormat="1" ht="33.75" customHeight="1" x14ac:dyDescent="0.25">
      <c r="B45" s="19" t="s">
        <v>28</v>
      </c>
      <c r="C45" s="30" t="s">
        <v>43</v>
      </c>
      <c r="D45" s="38">
        <f>+D46</f>
        <v>7003</v>
      </c>
      <c r="E45" s="46" t="s">
        <v>3</v>
      </c>
      <c r="F45" s="47">
        <f>+F46+F47</f>
        <v>2614920</v>
      </c>
      <c r="G45" s="38">
        <f>+G46</f>
        <v>6715</v>
      </c>
      <c r="H45" s="46" t="s">
        <v>3</v>
      </c>
      <c r="I45" s="47">
        <f>+I46+I47</f>
        <v>2514120</v>
      </c>
      <c r="J45" s="38">
        <f>+J46</f>
        <v>7211</v>
      </c>
      <c r="K45" s="46" t="s">
        <v>3</v>
      </c>
      <c r="L45" s="47">
        <f>+L46+L47</f>
        <v>2696760</v>
      </c>
      <c r="M45" s="38">
        <f>+M46</f>
        <v>0</v>
      </c>
      <c r="N45" s="46" t="s">
        <v>3</v>
      </c>
      <c r="O45" s="47">
        <f>+O46+O47</f>
        <v>0</v>
      </c>
      <c r="P45" s="38">
        <f>+P46</f>
        <v>6841.1974979291526</v>
      </c>
      <c r="Q45" s="46" t="s">
        <v>3</v>
      </c>
      <c r="R45" s="47">
        <f>+R46+R47</f>
        <v>2561745.3469314734</v>
      </c>
      <c r="S45" s="38">
        <f>+S46</f>
        <v>7165</v>
      </c>
      <c r="T45" s="46" t="s">
        <v>3</v>
      </c>
      <c r="U45" s="47">
        <f>+U46+U47</f>
        <v>2677800</v>
      </c>
      <c r="V45" s="38">
        <f>+V46</f>
        <v>7185</v>
      </c>
      <c r="W45" s="46" t="s">
        <v>3</v>
      </c>
      <c r="X45" s="47">
        <f>+X46+X47</f>
        <v>2686200</v>
      </c>
      <c r="Y45" s="38">
        <f>+Y46</f>
        <v>7205</v>
      </c>
      <c r="Z45" s="46" t="s">
        <v>3</v>
      </c>
      <c r="AA45" s="47">
        <f>+AA46+AA47</f>
        <v>2694600</v>
      </c>
    </row>
    <row r="46" spans="2:27" ht="16.5" customHeight="1" x14ac:dyDescent="0.25">
      <c r="B46" s="19"/>
      <c r="C46" s="31" t="s">
        <v>62</v>
      </c>
      <c r="D46" s="44">
        <v>7003</v>
      </c>
      <c r="E46" s="43">
        <v>30000</v>
      </c>
      <c r="F46" s="45">
        <f>E46*D46*12/1000</f>
        <v>2521080</v>
      </c>
      <c r="G46" s="44">
        <f>6695+20</f>
        <v>6715</v>
      </c>
      <c r="H46" s="43">
        <v>30000</v>
      </c>
      <c r="I46" s="45">
        <f>H46*G46*12/1000</f>
        <v>2417400</v>
      </c>
      <c r="J46" s="36">
        <v>7211</v>
      </c>
      <c r="K46" s="43">
        <v>30000</v>
      </c>
      <c r="L46" s="45">
        <f>K46*J46*12/1000</f>
        <v>2595960</v>
      </c>
      <c r="M46" s="44"/>
      <c r="N46" s="43">
        <v>30000</v>
      </c>
      <c r="O46" s="45">
        <f>N46*M46*6/1000</f>
        <v>0</v>
      </c>
      <c r="P46" s="44">
        <v>6841.1974979291526</v>
      </c>
      <c r="Q46" s="43">
        <v>30000</v>
      </c>
      <c r="R46" s="45">
        <f>Q46*P46*12/1000</f>
        <v>2462831.099254495</v>
      </c>
      <c r="S46" s="44">
        <v>7165</v>
      </c>
      <c r="T46" s="43">
        <v>30000</v>
      </c>
      <c r="U46" s="45">
        <f>T46*S46*12/1000</f>
        <v>2579400</v>
      </c>
      <c r="V46" s="44">
        <f>+S46+20</f>
        <v>7185</v>
      </c>
      <c r="W46" s="43">
        <v>30000</v>
      </c>
      <c r="X46" s="45">
        <f>W46*V46*12/1000</f>
        <v>2586600</v>
      </c>
      <c r="Y46" s="36">
        <f>+V46+20</f>
        <v>7205</v>
      </c>
      <c r="Z46" s="43">
        <v>30000</v>
      </c>
      <c r="AA46" s="45">
        <f>Z46*Y46*12/1000</f>
        <v>2593800</v>
      </c>
    </row>
    <row r="47" spans="2:27" ht="41.25" customHeight="1" x14ac:dyDescent="0.25">
      <c r="B47" s="19"/>
      <c r="C47" s="31" t="s">
        <v>63</v>
      </c>
      <c r="D47" s="44">
        <v>391</v>
      </c>
      <c r="E47" s="43">
        <v>20000</v>
      </c>
      <c r="F47" s="45">
        <f>E47*D47*12/1000</f>
        <v>93840</v>
      </c>
      <c r="G47" s="44">
        <v>403</v>
      </c>
      <c r="H47" s="43">
        <v>20000</v>
      </c>
      <c r="I47" s="45">
        <f>H47*G47*12/1000</f>
        <v>96720</v>
      </c>
      <c r="J47" s="36">
        <v>420</v>
      </c>
      <c r="K47" s="43">
        <v>20000</v>
      </c>
      <c r="L47" s="45">
        <f>K47*J47*12/1000</f>
        <v>100800</v>
      </c>
      <c r="M47" s="44"/>
      <c r="N47" s="43">
        <v>20000</v>
      </c>
      <c r="O47" s="45">
        <f>N47*M47*6/1000</f>
        <v>0</v>
      </c>
      <c r="P47" s="44">
        <v>412.14269865407653</v>
      </c>
      <c r="Q47" s="43">
        <v>20000</v>
      </c>
      <c r="R47" s="45">
        <f>Q47*P47*12/1000</f>
        <v>98914.247676978368</v>
      </c>
      <c r="S47" s="44">
        <v>410</v>
      </c>
      <c r="T47" s="43">
        <v>20000</v>
      </c>
      <c r="U47" s="45">
        <f>T47*S47*12/1000</f>
        <v>98400</v>
      </c>
      <c r="V47" s="44">
        <f>+S47+5</f>
        <v>415</v>
      </c>
      <c r="W47" s="43">
        <v>20000</v>
      </c>
      <c r="X47" s="45">
        <f>W47*V47*12/1000</f>
        <v>99600</v>
      </c>
      <c r="Y47" s="36">
        <f>+V47+5</f>
        <v>420</v>
      </c>
      <c r="Z47" s="43">
        <v>20000</v>
      </c>
      <c r="AA47" s="45">
        <f>Z47*Y47*12/1000</f>
        <v>100800</v>
      </c>
    </row>
    <row r="48" spans="2:27" s="7" customFormat="1" ht="106.5" customHeight="1" x14ac:dyDescent="0.25">
      <c r="B48" s="19" t="s">
        <v>29</v>
      </c>
      <c r="C48" s="30" t="s">
        <v>65</v>
      </c>
      <c r="D48" s="38">
        <v>246</v>
      </c>
      <c r="E48" s="46">
        <v>7000</v>
      </c>
      <c r="F48" s="47">
        <f>E48*D48*12/1000</f>
        <v>20664</v>
      </c>
      <c r="G48" s="38">
        <v>250</v>
      </c>
      <c r="H48" s="46">
        <v>7000</v>
      </c>
      <c r="I48" s="47">
        <f>H48*G48*12/1000</f>
        <v>21000</v>
      </c>
      <c r="J48" s="35">
        <v>254</v>
      </c>
      <c r="K48" s="46">
        <v>7000</v>
      </c>
      <c r="L48" s="47">
        <f>K48*J48*12/1000</f>
        <v>21336</v>
      </c>
      <c r="M48" s="38"/>
      <c r="N48" s="46">
        <v>7000</v>
      </c>
      <c r="O48" s="47">
        <f>N48*M48*6/1000</f>
        <v>0</v>
      </c>
      <c r="P48" s="38">
        <v>235.77532760841314</v>
      </c>
      <c r="Q48" s="46">
        <v>7000</v>
      </c>
      <c r="R48" s="47">
        <f>Q48*P48*12/1000</f>
        <v>19805.1275191067</v>
      </c>
      <c r="S48" s="38">
        <v>230</v>
      </c>
      <c r="T48" s="46">
        <v>7000</v>
      </c>
      <c r="U48" s="47">
        <f>T48*S48*12/1000</f>
        <v>19320</v>
      </c>
      <c r="V48" s="38">
        <v>220</v>
      </c>
      <c r="W48" s="46">
        <v>7000</v>
      </c>
      <c r="X48" s="47">
        <f>W48*V48*12/1000</f>
        <v>18480</v>
      </c>
      <c r="Y48" s="36">
        <v>210</v>
      </c>
      <c r="Z48" s="46">
        <v>7000</v>
      </c>
      <c r="AA48" s="47">
        <f>Z48*Y48*12/1000</f>
        <v>17640</v>
      </c>
    </row>
    <row r="49" spans="2:27" s="7" customFormat="1" ht="33" customHeight="1" x14ac:dyDescent="0.25">
      <c r="B49" s="19" t="s">
        <v>30</v>
      </c>
      <c r="C49" s="30" t="s">
        <v>31</v>
      </c>
      <c r="D49" s="38">
        <v>139</v>
      </c>
      <c r="E49" s="46">
        <v>10000</v>
      </c>
      <c r="F49" s="47">
        <f>E49*D49*12/1000</f>
        <v>16680</v>
      </c>
      <c r="G49" s="38">
        <v>76</v>
      </c>
      <c r="H49" s="46">
        <v>10000</v>
      </c>
      <c r="I49" s="47">
        <f>H49*G49*12/1000</f>
        <v>9120</v>
      </c>
      <c r="J49" s="35">
        <v>79</v>
      </c>
      <c r="K49" s="46">
        <v>10000</v>
      </c>
      <c r="L49" s="47">
        <f>K49*J49*12/1000</f>
        <v>9480</v>
      </c>
      <c r="M49" s="38"/>
      <c r="N49" s="46">
        <v>10000</v>
      </c>
      <c r="O49" s="47">
        <f>N49*M49*6/1000</f>
        <v>0</v>
      </c>
      <c r="P49" s="38">
        <v>133.66790226618699</v>
      </c>
      <c r="Q49" s="46">
        <v>10000</v>
      </c>
      <c r="R49" s="47">
        <f>Q49*P49*12/1000</f>
        <v>16040.148271942438</v>
      </c>
      <c r="S49" s="38">
        <v>70</v>
      </c>
      <c r="T49" s="46">
        <v>10000</v>
      </c>
      <c r="U49" s="47">
        <f>T49*S49*12/1000</f>
        <v>8400</v>
      </c>
      <c r="V49" s="38">
        <v>65</v>
      </c>
      <c r="W49" s="46">
        <v>10000</v>
      </c>
      <c r="X49" s="47">
        <f>W49*V49*12/1000</f>
        <v>7800</v>
      </c>
      <c r="Y49" s="36">
        <v>60</v>
      </c>
      <c r="Z49" s="46">
        <v>10000</v>
      </c>
      <c r="AA49" s="47">
        <f>Z49*Y49*12/1000</f>
        <v>7200</v>
      </c>
    </row>
    <row r="50" spans="2:27" ht="30.75" customHeight="1" x14ac:dyDescent="0.25">
      <c r="B50" s="21">
        <v>6</v>
      </c>
      <c r="C50" s="29" t="s">
        <v>35</v>
      </c>
      <c r="D50" s="50"/>
      <c r="E50" s="51"/>
      <c r="F50" s="52">
        <v>271682.40000000002</v>
      </c>
      <c r="G50" s="50">
        <v>1368</v>
      </c>
      <c r="H50" s="51"/>
      <c r="I50" s="52">
        <v>512953.61999999918</v>
      </c>
      <c r="J50" s="37"/>
      <c r="K50" s="51"/>
      <c r="L50" s="52"/>
      <c r="M50" s="50"/>
      <c r="N50" s="51"/>
      <c r="O50" s="52"/>
      <c r="P50" s="50"/>
      <c r="Q50" s="51"/>
      <c r="R50" s="52"/>
      <c r="S50" s="50"/>
      <c r="T50" s="51"/>
      <c r="U50" s="52"/>
      <c r="V50" s="50"/>
      <c r="W50" s="51"/>
      <c r="X50" s="52"/>
      <c r="Y50" s="37"/>
      <c r="Z50" s="51"/>
      <c r="AA50" s="52"/>
    </row>
    <row r="51" spans="2:27" s="7" customFormat="1" ht="26.25" customHeight="1" x14ac:dyDescent="0.25">
      <c r="B51" s="22"/>
      <c r="C51" s="32" t="s">
        <v>40</v>
      </c>
      <c r="D51" s="38">
        <f>+D8+D33+D36+D43+D44+D50</f>
        <v>34196</v>
      </c>
      <c r="E51" s="38">
        <f>F51/D51/12*1000</f>
        <v>25814.779506375013</v>
      </c>
      <c r="F51" s="35">
        <f>+F8+F33+F36+F43+F44+F50</f>
        <v>10593146.4</v>
      </c>
      <c r="G51" s="38">
        <f>+G8+G33+G36+G43+G44+G50</f>
        <v>34223</v>
      </c>
      <c r="H51" s="38">
        <f>I51/G51/12*1000</f>
        <v>25987.088653829294</v>
      </c>
      <c r="I51" s="35">
        <f>+I8+I33+I36+I43+I44+I50</f>
        <v>10672273.619999999</v>
      </c>
      <c r="J51" s="38">
        <f>+J8+J33+J36+J43+J44+J50</f>
        <v>35015.181799999998</v>
      </c>
      <c r="K51" s="38">
        <f>L51/J51/12*1000</f>
        <v>25210.493095312158</v>
      </c>
      <c r="L51" s="35">
        <f>+L8+L33+L36+L43+L44+L50</f>
        <v>10592999.988</v>
      </c>
      <c r="M51" s="38">
        <f>+M8+M33+M36+M43+M44+M50</f>
        <v>0</v>
      </c>
      <c r="N51" s="38" t="e">
        <f>O51/M51/2*1000</f>
        <v>#DIV/0!</v>
      </c>
      <c r="O51" s="35">
        <f>+O8+O33+O36+O43+O44+O50</f>
        <v>0</v>
      </c>
      <c r="P51" s="38">
        <f>+P8+P33+P36+P43+P44+P50</f>
        <v>33722.369593252137</v>
      </c>
      <c r="Q51" s="38">
        <f>R51/P51/12*1000</f>
        <v>25233.119546367907</v>
      </c>
      <c r="R51" s="35">
        <f>+R8+R33+R36+R43+R44+R50</f>
        <v>10211047</v>
      </c>
      <c r="S51" s="38">
        <f>+S8+S33+S36+S43+S44+S50</f>
        <v>34261</v>
      </c>
      <c r="T51" s="38">
        <f>U51/S51/12*1000</f>
        <v>25954.23367677534</v>
      </c>
      <c r="U51" s="35">
        <f>+U8+U33+U36+U43+U44+U50</f>
        <v>10670616</v>
      </c>
      <c r="V51" s="38">
        <f>+V8+V33+V36+V43+V44+V50</f>
        <v>34158</v>
      </c>
      <c r="W51" s="38">
        <f>X51/V51/12*1000</f>
        <v>26073.5162089896</v>
      </c>
      <c r="X51" s="35">
        <f>+X8+X33+X36+X43+X44+X50</f>
        <v>10687430</v>
      </c>
      <c r="Y51" s="38">
        <f>+Y8+Y33+Y36+Y43+Y44+Y50</f>
        <v>34395</v>
      </c>
      <c r="Z51" s="38">
        <f>AA51/Y51/12*1000</f>
        <v>26043.959877889225</v>
      </c>
      <c r="AA51" s="35">
        <f>+AA8+AA33+AA36+AA43+AA44+AA50</f>
        <v>10749384</v>
      </c>
    </row>
    <row r="52" spans="2:27" x14ac:dyDescent="0.25">
      <c r="F52" s="4"/>
      <c r="G52" s="42">
        <v>34223</v>
      </c>
      <c r="H52" s="4" t="s">
        <v>76</v>
      </c>
      <c r="I52" s="4"/>
      <c r="O52" s="4"/>
      <c r="P52" s="4"/>
      <c r="Q52" s="4"/>
      <c r="R52" s="18"/>
      <c r="U52" s="12"/>
      <c r="V52" s="4"/>
      <c r="W52" s="4"/>
      <c r="X52" s="18"/>
    </row>
    <row r="53" spans="2:27" x14ac:dyDescent="0.25">
      <c r="D53" s="17"/>
      <c r="E53" s="16"/>
      <c r="F53" s="18"/>
      <c r="G53" s="41"/>
      <c r="I53" s="12"/>
      <c r="J53" s="16"/>
      <c r="Q53" s="1" t="s">
        <v>69</v>
      </c>
      <c r="R53" s="18">
        <v>10766803</v>
      </c>
      <c r="S53" s="12"/>
      <c r="X53" s="18"/>
      <c r="Y53" s="16"/>
    </row>
    <row r="54" spans="2:27" ht="25.5" x14ac:dyDescent="0.25">
      <c r="B54" s="39" t="s">
        <v>66</v>
      </c>
      <c r="C54" s="23" t="s">
        <v>68</v>
      </c>
      <c r="D54" s="16"/>
      <c r="G54" s="42"/>
      <c r="I54" s="11"/>
      <c r="J54" s="16"/>
      <c r="M54" s="3"/>
      <c r="O54" s="12"/>
      <c r="Q54" s="1" t="s">
        <v>70</v>
      </c>
      <c r="R54" s="18">
        <v>10766803</v>
      </c>
      <c r="U54" s="11"/>
      <c r="X54" s="18"/>
      <c r="Y54" s="16"/>
    </row>
    <row r="55" spans="2:27" x14ac:dyDescent="0.25">
      <c r="F55" s="12"/>
      <c r="M55" s="3"/>
    </row>
    <row r="56" spans="2:27" x14ac:dyDescent="0.25">
      <c r="R56" s="12"/>
      <c r="X56" s="12"/>
    </row>
    <row r="57" spans="2:27" x14ac:dyDescent="0.25">
      <c r="R57" s="12"/>
      <c r="X57" s="12"/>
    </row>
  </sheetData>
  <mergeCells count="8">
    <mergeCell ref="Y5:AA5"/>
    <mergeCell ref="D5:F5"/>
    <mergeCell ref="M5:O5"/>
    <mergeCell ref="G5:I5"/>
    <mergeCell ref="S5:U5"/>
    <mergeCell ref="V5:X5"/>
    <mergeCell ref="J5:L5"/>
    <mergeCell ref="P5:R5"/>
  </mergeCells>
  <pageMargins left="0" right="0" top="0" bottom="0" header="0" footer="0"/>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Sheet2023-25</vt:lpstr>
      <vt:lpstr>'Sheet2023-25'!Print_Titles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2017-01-17T05:51:57Z</cp:lastPrinted>
  <dcterms:created xsi:type="dcterms:W3CDTF">2006-09-16T00:00:00Z</dcterms:created>
  <dcterms:modified xsi:type="dcterms:W3CDTF">2022-02-28T07:42:10Z</dcterms:modified>
</cp:coreProperties>
</file>